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 " sheetId="12" r:id="rId1"/>
    <sheet name="Sheet2" sheetId="9" r:id="rId2"/>
  </sheets>
  <calcPr calcId="125725"/>
</workbook>
</file>

<file path=xl/calcChain.xml><?xml version="1.0" encoding="utf-8"?>
<calcChain xmlns="http://schemas.openxmlformats.org/spreadsheetml/2006/main">
  <c r="F146" i="12"/>
  <c r="F150"/>
  <c r="E121"/>
  <c r="F149"/>
  <c r="G148"/>
  <c r="F148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96"/>
  <c r="F80"/>
  <c r="F79"/>
  <c r="F130"/>
  <c r="F129"/>
  <c r="F178"/>
  <c r="F177" s="1"/>
  <c r="F174"/>
  <c r="F172"/>
  <c r="F167"/>
  <c r="F165"/>
  <c r="F164" s="1"/>
  <c r="F163"/>
  <c r="F162" s="1"/>
  <c r="E161"/>
  <c r="E159"/>
  <c r="F158"/>
  <c r="F157" s="1"/>
  <c r="E155"/>
  <c r="F154"/>
  <c r="E153"/>
  <c r="E152"/>
  <c r="F145"/>
  <c r="F144"/>
  <c r="F142"/>
  <c r="F141"/>
  <c r="F140"/>
  <c r="F137"/>
  <c r="F136"/>
  <c r="F135"/>
  <c r="F134"/>
  <c r="F133"/>
  <c r="F132"/>
  <c r="F131"/>
  <c r="F128"/>
  <c r="F127"/>
  <c r="F126"/>
  <c r="F125"/>
  <c r="F124"/>
  <c r="F123"/>
  <c r="F122" s="1"/>
  <c r="F120"/>
  <c r="F95"/>
  <c r="F94"/>
  <c r="F93" s="1"/>
  <c r="F92"/>
  <c r="F91"/>
  <c r="F90"/>
  <c r="F89"/>
  <c r="F88"/>
  <c r="F87"/>
  <c r="F86"/>
  <c r="F85"/>
  <c r="F77"/>
  <c r="F76"/>
  <c r="F75"/>
  <c r="F74"/>
  <c r="F73"/>
  <c r="F72"/>
  <c r="F71"/>
  <c r="F70"/>
  <c r="F68"/>
  <c r="F67"/>
  <c r="F66"/>
  <c r="F65"/>
  <c r="F64"/>
  <c r="F63"/>
  <c r="F62"/>
  <c r="F61"/>
  <c r="F60"/>
  <c r="F58"/>
  <c r="F57"/>
  <c r="F56"/>
  <c r="F55"/>
  <c r="F54"/>
  <c r="F53"/>
  <c r="F52"/>
  <c r="F51"/>
  <c r="F50"/>
  <c r="F49"/>
  <c r="F48"/>
  <c r="F47"/>
  <c r="F46"/>
  <c r="F45"/>
  <c r="F44"/>
  <c r="F43"/>
  <c r="F41"/>
  <c r="F40"/>
  <c r="F39"/>
  <c r="F38"/>
  <c r="F37"/>
  <c r="F36"/>
  <c r="F35"/>
  <c r="F33"/>
  <c r="F32"/>
  <c r="F31"/>
  <c r="F30"/>
  <c r="F29"/>
  <c r="F28"/>
  <c r="F27"/>
  <c r="F26"/>
  <c r="F25"/>
  <c r="F24"/>
  <c r="F23"/>
  <c r="F20"/>
  <c r="F19"/>
  <c r="F18" s="1"/>
  <c r="F138" l="1"/>
  <c r="F22"/>
  <c r="F143"/>
  <c r="E148"/>
  <c r="F147" s="1"/>
  <c r="F17" l="1"/>
  <c r="F179" s="1"/>
</calcChain>
</file>

<file path=xl/sharedStrings.xml><?xml version="1.0" encoding="utf-8"?>
<sst xmlns="http://schemas.openxmlformats.org/spreadsheetml/2006/main" count="452" uniqueCount="208">
  <si>
    <t>ÙÇ³íáñÁ</t>
  </si>
  <si>
    <t>ø³Ý³ÏÁ</t>
  </si>
  <si>
    <t xml:space="preserve">ÐÐ ¿Ý»ñ·»ïÇÏ³ÛÇ ¨ µÝ³Ï³Ý å³ß³ñÝ»ñÇ Ý³Ë³ñ³ñáõÃÛ³Ý </t>
  </si>
  <si>
    <t>â³÷Ù³Ý</t>
  </si>
  <si>
    <t>ÏáñáõëïÝ»ñÇ Ñ³ßí³ñÏÙ³Ý Í³Ëë»ñ</t>
  </si>
  <si>
    <t>Ñ³ï</t>
  </si>
  <si>
    <t>ÞÐ</t>
  </si>
  <si>
    <t>´À²Ð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</si>
  <si>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</si>
  <si>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</si>
  <si>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</si>
  <si>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</si>
  <si>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</si>
  <si>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</si>
  <si>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</si>
  <si>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</si>
  <si>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</si>
  <si>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</si>
  <si>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</si>
  <si>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´»Ý½ÇÝ é»·áõÉÛ³ñ</t>
  </si>
  <si>
    <t>´»Ý½ÇÝ åñ»ÙÇáõÙ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</si>
  <si>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</si>
  <si>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</si>
  <si>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</si>
  <si>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ÉÇïñ</t>
  </si>
  <si>
    <t>ïáõ÷</t>
  </si>
  <si>
    <t>ÞïñÇËÝ»ñ</t>
  </si>
  <si>
    <t>ÂÕÃ³å³Ý³Ï, ³ñ³·³Ï³ñ, ÃÕÃÛ³</t>
  </si>
  <si>
    <t>Ü³Ù³ÏÇ  Íñ³ñ</t>
  </si>
  <si>
    <t>¶»É³ÛÇÝ ·ñÇã</t>
  </si>
  <si>
    <t>ëåÇï³Ï ¿ç»ñáí</t>
  </si>
  <si>
    <t>Î³ñÇãÝ»ñ, 20-30 Ã»ñÃÇ Ñ³Ù³ñ</t>
  </si>
  <si>
    <t xml:space="preserve">êáëÇÝÓ, ÃÕÃÇ, ëïí³ñ³ÃÕÃÇ ¨ ï»ùëïÇÉÇ </t>
  </si>
  <si>
    <t>úñ³óáõÛó ë»Õ³ÝÇ</t>
  </si>
  <si>
    <t>úñ³óáõÛó å³ïÇ</t>
  </si>
  <si>
    <t xml:space="preserve">²Ùñ³Ï, Ù»ï³ÕÛ³, ÷áùñ </t>
  </si>
  <si>
    <t>¶Í³ÝßÇã (Ù³ñÏ»ñ)</t>
  </si>
  <si>
    <t>Î³ñÇãÇ Ù»ï³Õ³É³ñ» Ï³å»ñ, ÷áùñ</t>
  </si>
  <si>
    <t>ø³ÝáÝ åÉ³ëïÇÏ</t>
  </si>
  <si>
    <t>êñÇã ëáíáñ³Ï³Ý</t>
  </si>
  <si>
    <t>Â³Ý³ùÇ µ³ñÓÇÏ</t>
  </si>
  <si>
    <t>è»ïÇÝ Ñ³ë³ñ³Ï</t>
  </si>
  <si>
    <t>Â³Ý³ù, ßï³ÙåÇ,  µ³ñÓÇÏÇ</t>
  </si>
  <si>
    <t>ÂÕÃ³å³Ý³Ï, ÃÕÃ», Ã»Éáí</t>
  </si>
  <si>
    <t>Î³ñÇãÇ Ù»ï³Õ³É³ñ» Ï³å»ñ, ÙÇçÇÝ</t>
  </si>
  <si>
    <t>ê»Õ³ÝÇ Ñ³ßíÇã</t>
  </si>
  <si>
    <t xml:space="preserve">¶Ý¹ÇÏ³íáñ ·ñÇã </t>
  </si>
  <si>
    <t>Ø³ïÇï, ·ñ³ýÇï» ï»Õ³¹ñíáÕ ÙÇçáõÏáí, Ù»Ë³ÝÇÏ³Ï³Ý</t>
  </si>
  <si>
    <t>¶ñ³ë»ÝÛ³Ï³ÛÇÝ ·Çñù, Ù³ïÛ³Ý, 70-200¿ç, ïáÕ³ÝÇ,</t>
  </si>
  <si>
    <t xml:space="preserve">ÂÕÃ³å³Ý³Ï, åáÉÇÙ»ñ³ÛÇÝ Ã³Õ³ÝÃ, ý³ÛÉ </t>
  </si>
  <si>
    <t>ÂÕÃ³å³Ý³Ï, Ïáßï Ï³½Ùáí</t>
  </si>
  <si>
    <t>¸³ÏÇãÝ»ñ</t>
  </si>
  <si>
    <t>Î³ñÇãÝ»ñ, ÙÇÝã¨ 20 Ã»ñÃÇ Ñ³Ù³ñ</t>
  </si>
  <si>
    <t>Ìñ³ñ, Ù»Í, A4 ýáñÙ³ïÇ Ñ³Ù³ñ</t>
  </si>
  <si>
    <t>ÂÕÃÇ ï³Ï¹Çñ` ë»ÕÙ³Ïáí</t>
  </si>
  <si>
    <t>úñ³·ñ»ñ ¨ ³Ù»ÝûñÛ³ ÝßáõÙÝ»ñÇ ï»ïñ»ñ</t>
  </si>
  <si>
    <t>ÞÝáñÑ³íáñ³Ï³Ý µ³óÇÏÝ»ñ</t>
  </si>
  <si>
    <t xml:space="preserve">ÜáÃ³ï»ïñ </t>
  </si>
  <si>
    <t>6 ÉÇóù.</t>
  </si>
  <si>
    <t>16 ÉÇóù.</t>
  </si>
  <si>
    <t>8 ÉÇóù.</t>
  </si>
  <si>
    <t>4 ÉÇóù.</t>
  </si>
  <si>
    <t>äáÉÇÙ»ñ³ÛÇÝ ÇÝùÝ³ÏåãáõÝ Å³å³í»Ý ·ñ³ë»ÝÛ³Ï³ÛÇÝ ÷áùñ</t>
  </si>
  <si>
    <t>Ø³ïÇï, ·ñ³ýÇï» ÙÇçáõÏáí 2</t>
  </si>
  <si>
    <t>Ó¨</t>
  </si>
  <si>
    <t>¶ÝÙ³Ý</t>
  </si>
  <si>
    <t>ÂáõÕÃ A4 ýáñÙ³ïÇ1</t>
  </si>
  <si>
    <t>Èñ³óáõóÇã ·ñ³ýÇï`Ù»Ë³ÝÇÏ³Ï³Ý Ù³ïÇïÝ»ñÇ Ñ³Ù³ñ</t>
  </si>
  <si>
    <t>ÎÝÇùÝ»ñÇ ï»Õ³Ï³ÛÙ³Ý Ñ³Ù³ñ Ý³Ë³ï»ëí³Í ·ñ³ë»ÝÛ³Ï</t>
  </si>
  <si>
    <t>³ÛÇÝ Ñ³ñÙ³ñ³Ýù</t>
  </si>
  <si>
    <t>ö³ëï³ÃÕÃ»ñÇ Ñ³Ù³ñ Ý³Ë³ï»ëí³Í,ë»Õ³ÝÇ íñ³ ¹ñíáÕ</t>
  </si>
  <si>
    <t>¹³ñ³Ï³ß³ñ»ñ</t>
  </si>
  <si>
    <t>ê»ÕÙ³Ï Ù»Í</t>
  </si>
  <si>
    <t>ØÏñ³ï ·ñ³ë»ÝÛ³Ï³ÛÇÝ</t>
  </si>
  <si>
    <t>³Ï³ñ·Á)</t>
  </si>
  <si>
    <t>(ÁÝÃ³ó</t>
  </si>
  <si>
    <t>¶ñ³ï³Ëï³ÏÇ Ù³ùñÙ³Ý Ñ³í³ù³ÍáõÝ»ñ Ï³Ù å³ñ³·³Ý»ñ</t>
  </si>
  <si>
    <t>1.²åñ³ÝùÝ»ñ</t>
  </si>
  <si>
    <t>1.1. ì³é»ÉÇù</t>
  </si>
  <si>
    <t>1.2.¶ñ³ë»ÝÛ³Ï³ÛÇÝ ÝÛáõÃ»ñ ¨ ·ñ»Ý³Ï³Ý åÇïáõÛùÝ»ñ</t>
  </si>
  <si>
    <t>3. Ì³é³ÛáõÃÛáõÝÝ»ñ</t>
  </si>
  <si>
    <t>ø³ñÃñÇç - HP LJ 1100 (GT-C4052) Ñ³Ù³ñ</t>
  </si>
  <si>
    <t>ø³ñÃñÇç HP LJ 1200/1220 (GC-C7115A) Ñ³Ù³ñ</t>
  </si>
  <si>
    <t>Ø³ñïÏáóÝ»ñ CSB HR 1234WF2 12 V9Ah (UPS Ñ³Ù³ñ)</t>
  </si>
  <si>
    <t>ø³ñÃñÇç HP LJ 1320/1160 (GT- HPQ 5949A) Ñ³Ù³ñ</t>
  </si>
  <si>
    <t>îáÝ»ñ Canon  6317 å³ï×»Ý³Ñ³ÝÙ³Ý ë³ñùÇ Ñ³Ù³ñ</t>
  </si>
  <si>
    <t>ø³ñÃñÇç - Canon LBP 2900 (703/303) Ñ³Ù³ñ</t>
  </si>
  <si>
    <t>îáÝ»ñ HP LJ 1100 (GT-C4052) Ñ³Ù³ñ</t>
  </si>
  <si>
    <t>îáÝ»ñ HP LJ 1200/1220 (GC-C7115A) Ñ³Ù³ñ</t>
  </si>
  <si>
    <t>îáÝ»ñ HP LJ 1320/1160 (GT- HPQ 5949A) Ñ³Ù³ñ</t>
  </si>
  <si>
    <t>îáÝ»ñ Canon LBP 2900 -ù³ñÃñÇç 703/303 Ñ³Ù³ñ</t>
  </si>
  <si>
    <t>ÆÝï»ñÝ»ï³ÛÇÝ Í³é³ÛáõÃÛáõÝÝ»ñ</t>
  </si>
  <si>
    <t>³ÙÇë</t>
  </si>
  <si>
    <t>3.1. ÆÝï»ñÝ»ï³ÛÇÝ  Ï³åÇ Í³é³ÛáõÃÛáõÝÝ»ñ</t>
  </si>
  <si>
    <t xml:space="preserve">²íïáÙ»ù»ÝùÝ»ñÇ ¨ Ñ³ñ³ÏÇó ë³ñù»ñÇ í»ñ³Ýáñá·Ù³Ý ¨ </t>
  </si>
  <si>
    <t>Ð³Ýñ³ÛÇÝ Ñ»é³Ëáë³ÛÇÝ Í³é³ÛáõÃÛáõÝÝ»ñ</t>
  </si>
  <si>
    <t>å³Ñå³ÝÙ³Ý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</si>
  <si>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</si>
  <si>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</si>
  <si>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</si>
  <si>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3.6. ÎáÙáõÝ³É Í³é³ÛáõÃÛáõÝÝ»ñ</t>
  </si>
  <si>
    <t xml:space="preserve"> Í³é³ÛáõÃÛáõÝÝ»ñ</t>
  </si>
  <si>
    <t xml:space="preserve">3.2.Ð»é³Ëáë³ÛÇÝ ¨ ïíÛ³ÉÝ»ñÇ ÷áË³ÝóÙ³Ý </t>
  </si>
  <si>
    <t>´³ÝÏ³ÛÇÝ  Í³é³ÛáõÃÛáõÝÝ»ñ</t>
  </si>
  <si>
    <t>²íïáÙ»ù»Ý³Ý»ñÇ  ³å³Ñáí³·ñ³Ï³Ý Í³é³ÛáõÃÛáõÝÝ»ñÇ</t>
  </si>
  <si>
    <t>Ó»éù µ»ñáõÙ</t>
  </si>
  <si>
    <t>Ý»ñÇ Ó»éù µ»ñáõÙ</t>
  </si>
  <si>
    <t>Èí³óùÇ ÷áßÇ Ó»éùáí Éí³Ý³Éáõ Ñ³Ù³ñ</t>
  </si>
  <si>
    <t>ú×³é ïÝï»ë³Ï³Ý</t>
  </si>
  <si>
    <t xml:space="preserve">èáõÉáÝáí  ½áõ·³ñ³ÝÇ ÃáõÕÃ </t>
  </si>
  <si>
    <t>ÂÕÃ» ³ÝÓ»éáóÇÏÝ»ñ, »ñÏß»ñï</t>
  </si>
  <si>
    <t>ê³Ý¹áõÕù Ù»ï³ÕÛ³</t>
  </si>
  <si>
    <t>äáÉÇ¿ÃÇÉ»Ý³ÛÇÝ å³ñÏ,³ÕµÇ Ñ³Ù³ñ</t>
  </si>
  <si>
    <t>Ð³ï³ÏÇ Ù³ÍÇÏ /Ù³ëïÇÏ³/ ¨ ÷³ÛÉ»óÙ³Ý ÙÇçáóÝ»ñ</t>
  </si>
  <si>
    <t>Ø³ùñáÕ ÏïáñÝ»ñ</t>
  </si>
  <si>
    <t>Èí³óáÕ Ù³ùñáÕ Ñ»ÕáõÏÝ»ñ-ÝÛáõÃ»ñ</t>
  </si>
  <si>
    <t>²í»É ·á·³ÃÇ³ÏÇ Ñ»ï, åÉ³ëÙ³ë³ÛÇó</t>
  </si>
  <si>
    <t>²Ùë³·ñ»ñ</t>
  </si>
  <si>
    <t>1.3.Ð³Ù³Ï³ñ·ã³ÛÇÝ ¨ å³ï×»Ý³Ñ³ÝÙ³Ý ë³ñù³íáñáõ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</si>
  <si>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</si>
  <si>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</si>
  <si>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</si>
  <si>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</si>
  <si>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</si>
  <si>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</si>
  <si>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Ø³ñïÏáóÝ»ñ Yuasa NPW 36-12 (NP7-12) 7Ar, 12B (UPS)</t>
  </si>
  <si>
    <t>ÀÜ¸²ØºÜÀ</t>
  </si>
  <si>
    <t xml:space="preserve"> ë³ñù³íáñáõÙÝ»ñ </t>
  </si>
  <si>
    <t xml:space="preserve"> ÙÝ»ñ ¨ ûÅ³Ý¹³Ï ÝÛáõÃ»ñ</t>
  </si>
  <si>
    <t>²íïáÙ»ù»Ý³Ý»ñÇ ³Ýí³¹áÕ»ñ</t>
  </si>
  <si>
    <t>1.5. îÝï»ë³Ï³Ý, ë³ÝÑÇ·Ç»ÝÇÏ ¨ Éí³óùÇ ÙÇçáóÝ»ñ</t>
  </si>
  <si>
    <t>1.6. Èñ³·ñ»ñ</t>
  </si>
  <si>
    <t>1.7. êÝÝ¹³ÙÃ»ñù</t>
  </si>
  <si>
    <t>1.8.¾É»Ïïñ³ï»ËÝÇÏ³, é³¹Çáï»ËÝÇÏ³ ¨ Ï»Ýó³Õ³ÛÇÝ</t>
  </si>
  <si>
    <t>¾É»Ïïñ³¿Ý»ñ·Ç³ÛÇ µ³ßËáõÙ</t>
  </si>
  <si>
    <t>÷³Ã»Ã</t>
  </si>
  <si>
    <t>Ïíï/Å³Ù</t>
  </si>
  <si>
    <t>3.7.Î³ÝáÝ³íáñ û¹³ÛÇÝ ÷áË³¹ñÙ³Ý Í³é³ÛáõÃÛáõÝÝ»ñ</t>
  </si>
  <si>
    <t>(³íÇ³ïáÙë»ñ)</t>
  </si>
  <si>
    <t>3.3. îñ³Ýëåáñï³ÛÇÝ ÙÇçáóÝ»ñÇ ï»Ë.ëå³ë³ñÏáõÙ</t>
  </si>
  <si>
    <t>լիտր</t>
  </si>
  <si>
    <t>զույգ</t>
  </si>
  <si>
    <t xml:space="preserve"> </t>
  </si>
  <si>
    <t>հատ</t>
  </si>
  <si>
    <t>Ռոուտեր</t>
  </si>
  <si>
    <t>Lap-top ë»Õ³ÝÇ Ñ³Ù³Ï³ñ·Çã</t>
  </si>
  <si>
    <t>ØáÝÇïáñ</t>
  </si>
  <si>
    <t>Ð³Ù³Ï³ñ·Çã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</si>
  <si>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</si>
  <si>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</si>
  <si>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</si>
  <si>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</si>
  <si>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</si>
  <si>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</si>
  <si>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</si>
  <si>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</si>
  <si>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</si>
  <si>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</si>
  <si>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²í»É ëáíáñ³Ï³Ý</t>
  </si>
  <si>
    <t xml:space="preserve"> Êá½³Ý³ÏÝ»ñ</t>
  </si>
  <si>
    <t xml:space="preserve">îåÇã </t>
  </si>
  <si>
    <t>1.4. ²íïáÙեù»Ý³Ý»ñÇ å³Ñ»ëï³Ù³ë»ñ</t>
  </si>
  <si>
    <t>Օպերացիոն համակարգ MS Windows 7</t>
  </si>
  <si>
    <t>Համակարչային մկնիկ լարով</t>
  </si>
  <si>
    <t>Համակարչային մկնիկ անլար</t>
  </si>
  <si>
    <t>1.9.¶ñ³ë»ÝÛ³Ï³ÛÇÝ Ï³ÑáõÛù</t>
  </si>
  <si>
    <t>3.8.Î³ÝáÝ³íáñ û¹³ÛÇÝ ÷áË³¹ñÙ³Ý Í³é³ÛáõÃÛáõÝÝ»ñ (³íÇ³ïáÙë»ñ)</t>
  </si>
  <si>
    <t>3.9. ´³ÝÏ³ÛÇÝ Í³é³ÛáõÃÛáõÝÝ»ñ</t>
  </si>
  <si>
    <t>3.10. ²å³Ñáí³·ñ³Ï³Ý Í³é³ÛáõÃÛáõÝÝ»ñ</t>
  </si>
  <si>
    <t>3.11. ²íïáÙ»ù»Ý³Ý»ñÇ ï»ËÝÇÏ³Ï³Ý ½ÝÝÙ³Ý ÏïñáÝ-</t>
  </si>
  <si>
    <t>§Ð³ßí³ñÏ³ÛÇÝ Ï»ÝïñáÝ¦ ö´À-Ç  2014Ã. ·ÝáõÙÝ»ñÇ åÉ³Ý (÷á÷áËí³Í)</t>
  </si>
  <si>
    <t>²ÛÉ ïÝï»ë³Ï³Ý ³åñ³ÝùÝ»ñ (Å³í»É)</t>
  </si>
  <si>
    <t>êåáõÝ· ë³ÝÇï³ñ³ÑÇ·Ç»ÝÇÏ (³Ù³Ý Éí³Ý³Éáõ Ñ³Ù³ñ)</t>
  </si>
  <si>
    <t>è»ïÇÝ» Ó»éÝáóÝ»ñ</t>
  </si>
  <si>
    <t>Ò»éùÇ û×³é</t>
  </si>
  <si>
    <t>ú×³éÇ ³Ù³Ý</t>
  </si>
  <si>
    <t>¼áõ·³ñ³Ý³ÏáÝùÇ Ëá½³Ý³Ï</t>
  </si>
  <si>
    <t>æñÇ Íáñ³Ï</t>
  </si>
  <si>
    <t>¼³Ý³½³Ý ïå³·ñ³Ï³Ý ÝÛáõÃ»ñ</t>
  </si>
  <si>
    <t>ê»Õ³ÝÇ É³Ùå</t>
  </si>
  <si>
    <t>Ð»é³Ëáë</t>
  </si>
  <si>
    <t>æ³Ñ</t>
  </si>
  <si>
    <t>Ð³ï³ÏÁ Ù³ùñ»Éáõ Ù»ï³Õ» ÓáÕ (ßí³µñ³ 1,5 Ù»ïñ)</t>
  </si>
  <si>
    <t>äÉ³ëïÙ³ë» ¹áõÛÉ</t>
  </si>
  <si>
    <t>¿É»Ïïñ³Ï³Ý »ñÏ³ñ³óÙ³Ý É³ñ 3-5Ù</t>
  </si>
  <si>
    <t>¿É»Ïïñ³Ï³Ý »ñÏ³ñ³óÙ³Ý É³ñ 3-10Ù</t>
  </si>
  <si>
    <t>2 ß³µ³Ã</t>
  </si>
  <si>
    <t>3.14. Ð³ñÏ³ÛÇÝ ËáñÑñ¹³ïí³Ï³Ý Í³é³ÛáõÃÛáõÝÝ»ñ</t>
  </si>
  <si>
    <t>3.15. è»ëïáñ³Ý³ÛÇÝ ëå³ë³ñÏÙ³Ý Í³é³ÛáõÃÛáõÝÝ»ñ</t>
  </si>
  <si>
    <t>3.16. Ìñ³·ñÇ ëå³ë³ñÏáõÙ</t>
  </si>
  <si>
    <t xml:space="preserve">3.17. ÜáñÙ³ïÇí ÷³ëï³ÃÕÃ»ñÇ Ùß³ÏÙ³Ý ¨  </t>
  </si>
  <si>
    <t>3.18. ì³ñÓ³Ï³ÉáõÃÛ³Ý í×³ñ</t>
  </si>
  <si>
    <t>3.19. îå³·ñáõÃÛ³Ý Í³é³ÛáõÃÛáõÝÝ»ñ</t>
  </si>
  <si>
    <t>¸é³Ý ÷³Ï³ÝÇ ÙÇçáõÏ</t>
  </si>
  <si>
    <t>3.13. Ð³ßí³å³Ñ³Ï³Ý Íñ³·ñÇ Í³é³ÛáõÃÛ³Ý Ó»éù µ»ñáõÙ</t>
  </si>
  <si>
    <t>3.12. ²áõ¹Çïáñ³Ï³Ý Í³é³ÛáõÃÛáõÝÝ»ñÇ Ó»éùµ»ñáõÙ</t>
  </si>
  <si>
    <t>ßÇß 0,5É</t>
  </si>
  <si>
    <t>ï³ñ³19É</t>
  </si>
  <si>
    <t xml:space="preserve"> çñÇ åÉ³ëïÇÏ µ³Å³ÏÝ»ñ</t>
  </si>
  <si>
    <t>ÊÙ»Éáõ ³ÕµÛáõñÇ çáõñ (çñÇ ë³é»óÙ³Ý ¨ ï³ù³óÙ³Ý ë³ñù»ñÇ Ñ³Ù³ñ)</t>
  </si>
  <si>
    <t>ø³ñÃñÇç (HP Color LaserJet CP1215) CB542A  Y  ¹»ÕÇÝ</t>
  </si>
  <si>
    <t>ø³ñÃñÇç (HP Color LaserJet CP1215) CB543A  M  Ï³ñÙÇñ</t>
  </si>
  <si>
    <t>ø³ñÃñÇç (HP Color LaserJet CP1215) CB541A  C  Ï³åáõÛï</t>
  </si>
  <si>
    <t>ø³ñÃñÇç (HP Color LaserJet CP1215) CB540A  K  ë¨</t>
  </si>
  <si>
    <t>´³½Ï³Ãáé</t>
  </si>
  <si>
    <t>²Ãáé</t>
  </si>
  <si>
    <t>ê»Õ³Ý Õ»Ï³í³ñÇ</t>
  </si>
  <si>
    <t xml:space="preserve">                                                                         §__10_¦___09____   2014Ã.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</si>
</sst>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Arial Armenian"/>
      <family val="2"/>
    </font>
    <font>
      <sz val="11"/>
      <color rgb="FFFF0000"/>
      <name val="Calibri"/>
      <family val="2"/>
      <scheme val="minor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/>
    <xf numFmtId="0" fontId="7" fillId="0" borderId="10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5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7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7" fillId="0" borderId="5" xfId="0" applyFont="1" applyBorder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84"/>
  <sheetViews>
    <sheetView tabSelected="1" workbookViewId="0">
      <selection activeCell="B188" sqref="B188"/>
    </sheetView>
  </sheetViews>
  <sheetFormatPr defaultRowHeight="15"/>
  <cols>
    <col min="1" max="1" width="14.5703125" customWidth="1"/>
    <col min="2" max="2" width="60.7109375" customWidth="1"/>
    <col min="3" max="3" width="8.140625" customWidth="1"/>
    <col min="4" max="4" width="9.7109375" customWidth="1"/>
    <col min="5" max="5" width="9.5703125" customWidth="1"/>
    <col min="6" max="6" width="12.5703125" customWidth="1"/>
    <col min="7" max="7" width="8.7109375" customWidth="1"/>
    <col min="8" max="8" width="12" customWidth="1"/>
    <col min="9" max="9" width="12.7109375" customWidth="1"/>
    <col min="10" max="10" width="8" customWidth="1"/>
    <col min="11" max="12" width="12" customWidth="1"/>
  </cols>
  <sheetData>
    <row r="1" spans="1:7" ht="45" customHeight="1">
      <c r="A1" s="1"/>
      <c r="B1" s="132" t="s">
        <v>207</v>
      </c>
      <c r="C1" s="132"/>
      <c r="D1" s="132"/>
      <c r="E1" s="132"/>
      <c r="F1" s="132"/>
      <c r="G1" s="132"/>
    </row>
    <row r="2" spans="1:7" ht="23.25" customHeight="1">
      <c r="A2" s="1"/>
      <c r="B2" s="7"/>
      <c r="C2" s="7"/>
      <c r="D2" s="7"/>
      <c r="E2" s="7"/>
      <c r="F2" s="7"/>
      <c r="G2" s="7"/>
    </row>
    <row r="3" spans="1:7" ht="9" customHeight="1">
      <c r="A3" s="1"/>
      <c r="B3" s="133"/>
      <c r="C3" s="133"/>
      <c r="D3" s="133"/>
      <c r="E3" s="133"/>
      <c r="F3" s="133"/>
      <c r="G3" s="80"/>
    </row>
    <row r="4" spans="1:7" ht="25.5" customHeight="1">
      <c r="A4" s="1"/>
      <c r="B4" s="127" t="s">
        <v>2</v>
      </c>
      <c r="C4" s="127"/>
      <c r="D4" s="127"/>
      <c r="E4" s="127"/>
      <c r="F4" s="127"/>
      <c r="G4" s="8"/>
    </row>
    <row r="5" spans="1:7" ht="19.5" customHeight="1">
      <c r="A5" s="1"/>
      <c r="B5" s="127" t="s">
        <v>170</v>
      </c>
      <c r="C5" s="127"/>
      <c r="D5" s="127"/>
      <c r="E5" s="127"/>
      <c r="F5" s="127"/>
      <c r="G5" s="8"/>
    </row>
    <row r="6" spans="1:7" ht="22.5" customHeight="1">
      <c r="A6" s="1"/>
      <c r="B6" s="8"/>
      <c r="C6" s="8"/>
      <c r="D6" s="8"/>
      <c r="E6" s="8"/>
      <c r="F6" s="8"/>
      <c r="G6" s="8"/>
    </row>
    <row r="7" spans="1:7" ht="20.25" customHeight="1">
      <c r="A7" s="1"/>
      <c r="B7" s="1"/>
      <c r="C7" s="1"/>
      <c r="D7" s="1"/>
      <c r="E7" s="1"/>
      <c r="F7" s="1"/>
      <c r="G7" s="1"/>
    </row>
    <row r="8" spans="1:7" ht="18" customHeight="1">
      <c r="A8" s="6" t="s">
        <v>16</v>
      </c>
      <c r="B8" s="5"/>
      <c r="C8" s="5"/>
      <c r="D8" s="5"/>
      <c r="E8" s="5"/>
      <c r="F8" s="5"/>
      <c r="G8" s="4"/>
    </row>
    <row r="9" spans="1:7" ht="18" customHeight="1">
      <c r="A9" s="128" t="s">
        <v>17</v>
      </c>
      <c r="B9" s="129"/>
      <c r="C9" s="129"/>
      <c r="D9" s="129"/>
      <c r="E9" s="129"/>
      <c r="F9" s="129"/>
      <c r="G9" s="4"/>
    </row>
    <row r="10" spans="1:7" ht="18" customHeight="1">
      <c r="A10" s="6" t="s">
        <v>18</v>
      </c>
      <c r="B10" s="5"/>
      <c r="C10" s="5"/>
      <c r="D10" s="5"/>
      <c r="E10" s="5"/>
      <c r="F10" s="5"/>
      <c r="G10" s="4"/>
    </row>
    <row r="11" spans="1:7" ht="18" customHeight="1">
      <c r="A11" s="9" t="s">
        <v>23</v>
      </c>
      <c r="B11" s="10"/>
      <c r="C11" s="10"/>
      <c r="D11" s="10"/>
      <c r="E11" s="10"/>
      <c r="F11" s="10"/>
      <c r="G11" s="11"/>
    </row>
    <row r="12" spans="1:7" ht="18.75" customHeight="1">
      <c r="A12" s="130" t="s">
        <v>8</v>
      </c>
      <c r="B12" s="131"/>
      <c r="C12" s="33" t="s">
        <v>65</v>
      </c>
      <c r="D12" s="33" t="s">
        <v>3</v>
      </c>
      <c r="E12" s="38" t="s">
        <v>13</v>
      </c>
      <c r="F12" s="29" t="s">
        <v>15</v>
      </c>
      <c r="G12" s="30"/>
    </row>
    <row r="13" spans="1:7" ht="18.75" customHeight="1">
      <c r="A13" s="74" t="s">
        <v>9</v>
      </c>
      <c r="B13" s="38"/>
      <c r="C13" s="39" t="s">
        <v>64</v>
      </c>
      <c r="D13" s="37" t="s">
        <v>0</v>
      </c>
      <c r="E13" s="39" t="s">
        <v>14</v>
      </c>
      <c r="F13" s="39" t="s">
        <v>21</v>
      </c>
      <c r="G13" s="39" t="s">
        <v>1</v>
      </c>
    </row>
    <row r="14" spans="1:7" ht="16.5" customHeight="1">
      <c r="A14" s="39" t="s">
        <v>11</v>
      </c>
      <c r="B14" s="75" t="s">
        <v>12</v>
      </c>
      <c r="C14" s="39" t="s">
        <v>75</v>
      </c>
      <c r="D14" s="37"/>
      <c r="E14" s="39" t="s">
        <v>22</v>
      </c>
      <c r="F14" s="39" t="s">
        <v>22</v>
      </c>
      <c r="G14" s="39"/>
    </row>
    <row r="15" spans="1:7" ht="15.75" customHeight="1">
      <c r="A15" s="76" t="s">
        <v>10</v>
      </c>
      <c r="B15" s="77"/>
      <c r="C15" s="39" t="s">
        <v>74</v>
      </c>
      <c r="D15" s="76"/>
      <c r="E15" s="76"/>
      <c r="F15" s="76"/>
      <c r="G15" s="76"/>
    </row>
    <row r="16" spans="1:7" ht="14.25" customHeight="1">
      <c r="A16" s="3">
        <v>1</v>
      </c>
      <c r="B16" s="2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</row>
    <row r="17" spans="1:8" ht="18.75" customHeight="1">
      <c r="A17" s="24"/>
      <c r="B17" s="44" t="s">
        <v>77</v>
      </c>
      <c r="C17" s="24"/>
      <c r="D17" s="24"/>
      <c r="E17" s="24"/>
      <c r="F17" s="45">
        <f>F18+F22+F68+F93+F95+F120+F122+F138+F143</f>
        <v>17927095</v>
      </c>
      <c r="G17" s="24"/>
    </row>
    <row r="18" spans="1:8" ht="18.75" customHeight="1">
      <c r="A18" s="16"/>
      <c r="B18" s="46" t="s">
        <v>78</v>
      </c>
      <c r="C18" s="24"/>
      <c r="D18" s="24"/>
      <c r="E18" s="47"/>
      <c r="F18" s="48">
        <f>F19+F20</f>
        <v>8360000</v>
      </c>
      <c r="G18" s="48"/>
    </row>
    <row r="19" spans="1:8" ht="18.75" customHeight="1">
      <c r="A19" s="16">
        <v>9132100</v>
      </c>
      <c r="B19" s="14" t="s">
        <v>19</v>
      </c>
      <c r="C19" s="49" t="s">
        <v>6</v>
      </c>
      <c r="D19" s="24" t="s">
        <v>24</v>
      </c>
      <c r="E19" s="50">
        <v>480</v>
      </c>
      <c r="F19" s="50">
        <f>E19*G19</f>
        <v>3360000</v>
      </c>
      <c r="G19" s="50">
        <v>7000</v>
      </c>
    </row>
    <row r="20" spans="1:8" ht="18.75" customHeight="1">
      <c r="A20" s="16">
        <v>9132200</v>
      </c>
      <c r="B20" s="14" t="s">
        <v>20</v>
      </c>
      <c r="C20" s="49" t="s">
        <v>6</v>
      </c>
      <c r="D20" s="24" t="s">
        <v>24</v>
      </c>
      <c r="E20" s="50">
        <v>500</v>
      </c>
      <c r="F20" s="50">
        <f>E20*G20</f>
        <v>5000000</v>
      </c>
      <c r="G20" s="50">
        <v>10000</v>
      </c>
    </row>
    <row r="21" spans="1:8" ht="18.75" customHeight="1">
      <c r="A21" s="16"/>
      <c r="B21" s="13"/>
      <c r="C21" s="49"/>
      <c r="D21" s="24"/>
      <c r="E21" s="25"/>
      <c r="F21" s="25"/>
      <c r="G21" s="25"/>
    </row>
    <row r="22" spans="1:8" ht="18.75" customHeight="1">
      <c r="A22" s="16"/>
      <c r="B22" s="12" t="s">
        <v>79</v>
      </c>
      <c r="C22" s="49"/>
      <c r="D22" s="24"/>
      <c r="E22" s="42"/>
      <c r="F22" s="45">
        <f>SUM(F23:F67)</f>
        <v>885270</v>
      </c>
      <c r="G22" s="23"/>
    </row>
    <row r="23" spans="1:8" ht="18.75" customHeight="1">
      <c r="A23" s="16">
        <v>30141200</v>
      </c>
      <c r="B23" s="14" t="s">
        <v>45</v>
      </c>
      <c r="C23" s="31" t="s">
        <v>7</v>
      </c>
      <c r="D23" s="24" t="s">
        <v>5</v>
      </c>
      <c r="E23" s="25">
        <v>3000</v>
      </c>
      <c r="F23" s="25">
        <f>E23*G23</f>
        <v>9000</v>
      </c>
      <c r="G23" s="23">
        <v>3</v>
      </c>
      <c r="H23" s="34"/>
    </row>
    <row r="24" spans="1:8" ht="18.75" customHeight="1">
      <c r="A24" s="16">
        <v>30191130</v>
      </c>
      <c r="B24" s="13" t="s">
        <v>54</v>
      </c>
      <c r="C24" s="31" t="s">
        <v>7</v>
      </c>
      <c r="D24" s="24" t="s">
        <v>5</v>
      </c>
      <c r="E24" s="25">
        <v>1800</v>
      </c>
      <c r="F24" s="25">
        <f t="shared" ref="F24:F57" si="0">E24*G24</f>
        <v>7200</v>
      </c>
      <c r="G24" s="23">
        <v>4</v>
      </c>
    </row>
    <row r="25" spans="1:8" ht="18.75" customHeight="1">
      <c r="A25" s="16">
        <v>30192100</v>
      </c>
      <c r="B25" s="13" t="s">
        <v>41</v>
      </c>
      <c r="C25" s="31" t="s">
        <v>7</v>
      </c>
      <c r="D25" s="24" t="s">
        <v>5</v>
      </c>
      <c r="E25" s="26">
        <v>100</v>
      </c>
      <c r="F25" s="25">
        <f t="shared" si="0"/>
        <v>1400</v>
      </c>
      <c r="G25" s="27">
        <v>14</v>
      </c>
    </row>
    <row r="26" spans="1:8" ht="18.75" customHeight="1">
      <c r="A26" s="16">
        <v>30192111</v>
      </c>
      <c r="B26" s="14" t="s">
        <v>40</v>
      </c>
      <c r="C26" s="31" t="s">
        <v>7</v>
      </c>
      <c r="D26" s="24" t="s">
        <v>5</v>
      </c>
      <c r="E26" s="26">
        <v>2500</v>
      </c>
      <c r="F26" s="25">
        <f t="shared" si="0"/>
        <v>10000</v>
      </c>
      <c r="G26" s="27">
        <v>4</v>
      </c>
    </row>
    <row r="27" spans="1:8" ht="18.75" customHeight="1">
      <c r="A27" s="16">
        <v>30192114</v>
      </c>
      <c r="B27" s="14" t="s">
        <v>42</v>
      </c>
      <c r="C27" s="31" t="s">
        <v>7</v>
      </c>
      <c r="D27" s="24" t="s">
        <v>5</v>
      </c>
      <c r="E27" s="26">
        <v>250</v>
      </c>
      <c r="F27" s="25">
        <f t="shared" si="0"/>
        <v>1500</v>
      </c>
      <c r="G27" s="27">
        <v>6</v>
      </c>
    </row>
    <row r="28" spans="1:8" ht="18.75" customHeight="1">
      <c r="A28" s="16">
        <v>30192121</v>
      </c>
      <c r="B28" s="14" t="s">
        <v>46</v>
      </c>
      <c r="C28" s="31" t="s">
        <v>7</v>
      </c>
      <c r="D28" s="24" t="s">
        <v>5</v>
      </c>
      <c r="E28" s="26">
        <v>120</v>
      </c>
      <c r="F28" s="25">
        <f t="shared" si="0"/>
        <v>6840</v>
      </c>
      <c r="G28" s="27">
        <v>57</v>
      </c>
    </row>
    <row r="29" spans="1:8" ht="18.75" customHeight="1">
      <c r="A29" s="16">
        <v>30192128</v>
      </c>
      <c r="B29" s="14" t="s">
        <v>29</v>
      </c>
      <c r="C29" s="31" t="s">
        <v>7</v>
      </c>
      <c r="D29" s="24" t="s">
        <v>5</v>
      </c>
      <c r="E29" s="26">
        <v>150</v>
      </c>
      <c r="F29" s="25">
        <f t="shared" si="0"/>
        <v>8550</v>
      </c>
      <c r="G29" s="27">
        <v>57</v>
      </c>
    </row>
    <row r="30" spans="1:8" ht="18.75" customHeight="1">
      <c r="A30" s="16">
        <v>30192132</v>
      </c>
      <c r="B30" s="14" t="s">
        <v>67</v>
      </c>
      <c r="C30" s="31" t="s">
        <v>7</v>
      </c>
      <c r="D30" s="24" t="s">
        <v>25</v>
      </c>
      <c r="E30" s="26">
        <v>90</v>
      </c>
      <c r="F30" s="25">
        <f t="shared" si="0"/>
        <v>1800</v>
      </c>
      <c r="G30" s="27">
        <v>20</v>
      </c>
    </row>
    <row r="31" spans="1:8" ht="18.75" customHeight="1">
      <c r="A31" s="16">
        <v>30192136</v>
      </c>
      <c r="B31" s="14" t="s">
        <v>47</v>
      </c>
      <c r="C31" s="31" t="s">
        <v>7</v>
      </c>
      <c r="D31" s="24" t="s">
        <v>5</v>
      </c>
      <c r="E31" s="26">
        <v>200</v>
      </c>
      <c r="F31" s="25">
        <f t="shared" si="0"/>
        <v>2000</v>
      </c>
      <c r="G31" s="27">
        <v>10</v>
      </c>
    </row>
    <row r="32" spans="1:8" ht="18.75" customHeight="1">
      <c r="A32" s="16">
        <v>30192137</v>
      </c>
      <c r="B32" s="14" t="s">
        <v>63</v>
      </c>
      <c r="C32" s="31" t="s">
        <v>7</v>
      </c>
      <c r="D32" s="24" t="s">
        <v>5</v>
      </c>
      <c r="E32" s="26">
        <v>80</v>
      </c>
      <c r="F32" s="25">
        <f t="shared" si="0"/>
        <v>2400</v>
      </c>
      <c r="G32" s="27">
        <v>30</v>
      </c>
      <c r="H32" s="34"/>
    </row>
    <row r="33" spans="1:8" ht="18.75" customHeight="1">
      <c r="A33" s="107">
        <v>30192155</v>
      </c>
      <c r="B33" s="19" t="s">
        <v>68</v>
      </c>
      <c r="C33" s="97" t="s">
        <v>7</v>
      </c>
      <c r="D33" s="95" t="s">
        <v>5</v>
      </c>
      <c r="E33" s="111">
        <v>5000</v>
      </c>
      <c r="F33" s="101">
        <f>E33*G33</f>
        <v>20000</v>
      </c>
      <c r="G33" s="111">
        <v>4</v>
      </c>
      <c r="H33" s="34"/>
    </row>
    <row r="34" spans="1:8" ht="18.75" customHeight="1">
      <c r="A34" s="108"/>
      <c r="B34" s="20" t="s">
        <v>69</v>
      </c>
      <c r="C34" s="98"/>
      <c r="D34" s="96"/>
      <c r="E34" s="112"/>
      <c r="F34" s="102"/>
      <c r="G34" s="112"/>
      <c r="H34" s="34"/>
    </row>
    <row r="35" spans="1:8" s="28" customFormat="1" ht="18.75" customHeight="1">
      <c r="A35" s="16">
        <v>30192160</v>
      </c>
      <c r="B35" s="14" t="s">
        <v>26</v>
      </c>
      <c r="C35" s="31" t="s">
        <v>7</v>
      </c>
      <c r="D35" s="24" t="s">
        <v>5</v>
      </c>
      <c r="E35" s="26">
        <v>350</v>
      </c>
      <c r="F35" s="25">
        <f t="shared" si="0"/>
        <v>5600</v>
      </c>
      <c r="G35" s="27">
        <v>16</v>
      </c>
      <c r="H35" s="35"/>
    </row>
    <row r="36" spans="1:8" ht="18.75" customHeight="1">
      <c r="A36" s="16">
        <v>30192220</v>
      </c>
      <c r="B36" s="14" t="s">
        <v>62</v>
      </c>
      <c r="C36" s="31" t="s">
        <v>7</v>
      </c>
      <c r="D36" s="24" t="s">
        <v>5</v>
      </c>
      <c r="E36" s="26">
        <v>60</v>
      </c>
      <c r="F36" s="25">
        <f t="shared" si="0"/>
        <v>1200</v>
      </c>
      <c r="G36" s="27">
        <v>20</v>
      </c>
      <c r="H36" s="34"/>
    </row>
    <row r="37" spans="1:8" ht="18.75" customHeight="1">
      <c r="A37" s="16">
        <v>30192710</v>
      </c>
      <c r="B37" s="14" t="s">
        <v>32</v>
      </c>
      <c r="C37" s="31" t="s">
        <v>7</v>
      </c>
      <c r="D37" s="24" t="s">
        <v>5</v>
      </c>
      <c r="E37" s="26">
        <v>350</v>
      </c>
      <c r="F37" s="25">
        <f t="shared" si="0"/>
        <v>8750</v>
      </c>
      <c r="G37" s="27">
        <v>25</v>
      </c>
      <c r="H37" s="34"/>
    </row>
    <row r="38" spans="1:8" ht="18.75" customHeight="1">
      <c r="A38" s="16">
        <v>30192720</v>
      </c>
      <c r="B38" s="14" t="s">
        <v>36</v>
      </c>
      <c r="C38" s="31" t="s">
        <v>7</v>
      </c>
      <c r="D38" s="24" t="s">
        <v>5</v>
      </c>
      <c r="E38" s="26">
        <v>250</v>
      </c>
      <c r="F38" s="25">
        <f t="shared" si="0"/>
        <v>8750</v>
      </c>
      <c r="G38" s="27">
        <v>35</v>
      </c>
      <c r="H38" s="34"/>
    </row>
    <row r="39" spans="1:8" ht="18.75" customHeight="1">
      <c r="A39" s="16">
        <v>30192760</v>
      </c>
      <c r="B39" s="14" t="s">
        <v>39</v>
      </c>
      <c r="C39" s="31" t="s">
        <v>7</v>
      </c>
      <c r="D39" s="24" t="s">
        <v>5</v>
      </c>
      <c r="E39" s="26">
        <v>150</v>
      </c>
      <c r="F39" s="25">
        <f t="shared" si="0"/>
        <v>750</v>
      </c>
      <c r="G39" s="27">
        <v>5</v>
      </c>
      <c r="H39" s="34"/>
    </row>
    <row r="40" spans="1:8" ht="18.75" customHeight="1">
      <c r="A40" s="16">
        <v>30199410</v>
      </c>
      <c r="B40" s="14" t="s">
        <v>98</v>
      </c>
      <c r="C40" s="31" t="s">
        <v>7</v>
      </c>
      <c r="D40" s="24" t="s">
        <v>5</v>
      </c>
      <c r="E40" s="26">
        <v>80</v>
      </c>
      <c r="F40" s="25">
        <f t="shared" si="0"/>
        <v>3200</v>
      </c>
      <c r="G40" s="27">
        <v>40</v>
      </c>
      <c r="H40" s="34"/>
    </row>
    <row r="41" spans="1:8" ht="18.75" customHeight="1">
      <c r="A41" s="107">
        <v>30193200</v>
      </c>
      <c r="B41" s="19" t="s">
        <v>70</v>
      </c>
      <c r="C41" s="97" t="s">
        <v>7</v>
      </c>
      <c r="D41" s="95" t="s">
        <v>5</v>
      </c>
      <c r="E41" s="111">
        <v>4000</v>
      </c>
      <c r="F41" s="101">
        <f>E41*G41</f>
        <v>20000</v>
      </c>
      <c r="G41" s="111">
        <v>5</v>
      </c>
      <c r="H41" s="34"/>
    </row>
    <row r="42" spans="1:8" ht="18.75" customHeight="1">
      <c r="A42" s="108"/>
      <c r="B42" s="20" t="s">
        <v>71</v>
      </c>
      <c r="C42" s="98"/>
      <c r="D42" s="96"/>
      <c r="E42" s="112"/>
      <c r="F42" s="102"/>
      <c r="G42" s="112"/>
      <c r="H42" s="34"/>
    </row>
    <row r="43" spans="1:8" ht="18.75" customHeight="1">
      <c r="A43" s="16">
        <v>30195700</v>
      </c>
      <c r="B43" s="16" t="s">
        <v>76</v>
      </c>
      <c r="C43" s="31" t="s">
        <v>7</v>
      </c>
      <c r="D43" s="24" t="s">
        <v>5</v>
      </c>
      <c r="E43" s="26">
        <v>850</v>
      </c>
      <c r="F43" s="25">
        <f t="shared" si="0"/>
        <v>5100</v>
      </c>
      <c r="G43" s="27">
        <v>6</v>
      </c>
      <c r="H43" s="34"/>
    </row>
    <row r="44" spans="1:8" ht="18.75" customHeight="1">
      <c r="A44" s="16">
        <v>30197111</v>
      </c>
      <c r="B44" s="16" t="s">
        <v>37</v>
      </c>
      <c r="C44" s="31" t="s">
        <v>7</v>
      </c>
      <c r="D44" s="24" t="s">
        <v>25</v>
      </c>
      <c r="E44" s="26">
        <v>600</v>
      </c>
      <c r="F44" s="25">
        <f t="shared" si="0"/>
        <v>3000</v>
      </c>
      <c r="G44" s="27">
        <v>5</v>
      </c>
    </row>
    <row r="45" spans="1:8" ht="18.75" customHeight="1">
      <c r="A45" s="16">
        <v>30197112</v>
      </c>
      <c r="B45" s="16" t="s">
        <v>44</v>
      </c>
      <c r="C45" s="31" t="s">
        <v>7</v>
      </c>
      <c r="D45" s="24" t="s">
        <v>25</v>
      </c>
      <c r="E45" s="26">
        <v>900</v>
      </c>
      <c r="F45" s="25">
        <f t="shared" si="0"/>
        <v>4500</v>
      </c>
      <c r="G45" s="27">
        <v>5</v>
      </c>
    </row>
    <row r="46" spans="1:8" ht="18.75" customHeight="1">
      <c r="A46" s="16">
        <v>30197231</v>
      </c>
      <c r="B46" s="14" t="s">
        <v>49</v>
      </c>
      <c r="C46" s="31" t="s">
        <v>7</v>
      </c>
      <c r="D46" s="24" t="s">
        <v>5</v>
      </c>
      <c r="E46" s="26">
        <v>10</v>
      </c>
      <c r="F46" s="25">
        <f t="shared" si="0"/>
        <v>20000</v>
      </c>
      <c r="G46" s="27">
        <v>2000</v>
      </c>
    </row>
    <row r="47" spans="1:8" ht="18.75" customHeight="1">
      <c r="A47" s="16">
        <v>30197232</v>
      </c>
      <c r="B47" s="14" t="s">
        <v>27</v>
      </c>
      <c r="C47" s="31" t="s">
        <v>7</v>
      </c>
      <c r="D47" s="24" t="s">
        <v>5</v>
      </c>
      <c r="E47" s="26">
        <v>100</v>
      </c>
      <c r="F47" s="25">
        <f t="shared" si="0"/>
        <v>5000</v>
      </c>
      <c r="G47" s="27">
        <v>50</v>
      </c>
    </row>
    <row r="48" spans="1:8" ht="18.75" customHeight="1">
      <c r="A48" s="16">
        <v>30197233</v>
      </c>
      <c r="B48" s="14" t="s">
        <v>43</v>
      </c>
      <c r="C48" s="31" t="s">
        <v>7</v>
      </c>
      <c r="D48" s="24" t="s">
        <v>5</v>
      </c>
      <c r="E48" s="26">
        <v>100</v>
      </c>
      <c r="F48" s="25">
        <f t="shared" si="0"/>
        <v>5000</v>
      </c>
      <c r="G48" s="27">
        <v>50</v>
      </c>
    </row>
    <row r="49" spans="1:9" ht="18.75" customHeight="1">
      <c r="A49" s="16">
        <v>30197234</v>
      </c>
      <c r="B49" s="14" t="s">
        <v>50</v>
      </c>
      <c r="C49" s="31" t="s">
        <v>7</v>
      </c>
      <c r="D49" s="24" t="s">
        <v>5</v>
      </c>
      <c r="E49" s="26">
        <v>350</v>
      </c>
      <c r="F49" s="25">
        <f t="shared" si="0"/>
        <v>112000</v>
      </c>
      <c r="G49" s="27">
        <v>320</v>
      </c>
    </row>
    <row r="50" spans="1:9" ht="18.75" customHeight="1">
      <c r="A50" s="16">
        <v>30197321</v>
      </c>
      <c r="B50" s="14" t="s">
        <v>52</v>
      </c>
      <c r="C50" s="31" t="s">
        <v>7</v>
      </c>
      <c r="D50" s="24" t="s">
        <v>5</v>
      </c>
      <c r="E50" s="26">
        <v>600</v>
      </c>
      <c r="F50" s="25">
        <f t="shared" si="0"/>
        <v>3000</v>
      </c>
      <c r="G50" s="27">
        <v>5</v>
      </c>
    </row>
    <row r="51" spans="1:9" ht="18.75" customHeight="1">
      <c r="A51" s="16">
        <v>30197322</v>
      </c>
      <c r="B51" s="14" t="s">
        <v>31</v>
      </c>
      <c r="C51" s="31" t="s">
        <v>7</v>
      </c>
      <c r="D51" s="24" t="s">
        <v>5</v>
      </c>
      <c r="E51" s="26">
        <v>900</v>
      </c>
      <c r="F51" s="25">
        <f t="shared" si="0"/>
        <v>4500</v>
      </c>
      <c r="G51" s="27">
        <v>5</v>
      </c>
    </row>
    <row r="52" spans="1:9" s="28" customFormat="1" ht="18.75" customHeight="1">
      <c r="A52" s="79">
        <v>30197330</v>
      </c>
      <c r="B52" s="20" t="s">
        <v>51</v>
      </c>
      <c r="C52" s="31" t="s">
        <v>7</v>
      </c>
      <c r="D52" s="24" t="s">
        <v>5</v>
      </c>
      <c r="E52" s="93">
        <v>300</v>
      </c>
      <c r="F52" s="25">
        <f t="shared" si="0"/>
        <v>3000</v>
      </c>
      <c r="G52" s="27">
        <v>10</v>
      </c>
    </row>
    <row r="53" spans="1:9" ht="18.75" customHeight="1">
      <c r="A53" s="16">
        <v>30197631</v>
      </c>
      <c r="B53" s="14" t="s">
        <v>66</v>
      </c>
      <c r="C53" s="31" t="s">
        <v>7</v>
      </c>
      <c r="D53" s="24" t="s">
        <v>25</v>
      </c>
      <c r="E53" s="42">
        <v>2000</v>
      </c>
      <c r="F53" s="25">
        <f t="shared" si="0"/>
        <v>400000</v>
      </c>
      <c r="G53" s="23">
        <v>200</v>
      </c>
    </row>
    <row r="54" spans="1:9" ht="18.75" customHeight="1">
      <c r="A54" s="16">
        <v>30199231</v>
      </c>
      <c r="B54" s="14" t="s">
        <v>28</v>
      </c>
      <c r="C54" s="31" t="s">
        <v>7</v>
      </c>
      <c r="D54" s="24" t="s">
        <v>5</v>
      </c>
      <c r="E54" s="26">
        <v>20</v>
      </c>
      <c r="F54" s="25">
        <f t="shared" si="0"/>
        <v>2000</v>
      </c>
      <c r="G54" s="27">
        <v>100</v>
      </c>
    </row>
    <row r="55" spans="1:9" ht="18.75" customHeight="1">
      <c r="A55" s="16">
        <v>30199232</v>
      </c>
      <c r="B55" s="14" t="s">
        <v>53</v>
      </c>
      <c r="C55" s="31" t="s">
        <v>7</v>
      </c>
      <c r="D55" s="24" t="s">
        <v>5</v>
      </c>
      <c r="E55" s="26">
        <v>60</v>
      </c>
      <c r="F55" s="25">
        <f t="shared" si="0"/>
        <v>1200</v>
      </c>
      <c r="G55" s="27">
        <v>20</v>
      </c>
    </row>
    <row r="56" spans="1:9" ht="18.75" customHeight="1">
      <c r="A56" s="16">
        <v>30199430</v>
      </c>
      <c r="B56" s="14" t="s">
        <v>99</v>
      </c>
      <c r="C56" s="31" t="s">
        <v>7</v>
      </c>
      <c r="D56" s="24" t="s">
        <v>5</v>
      </c>
      <c r="E56" s="26">
        <v>250</v>
      </c>
      <c r="F56" s="25">
        <f t="shared" si="0"/>
        <v>10000</v>
      </c>
      <c r="G56" s="27">
        <v>40</v>
      </c>
    </row>
    <row r="57" spans="1:9" ht="18.75" customHeight="1">
      <c r="A57" s="78">
        <v>39241210</v>
      </c>
      <c r="B57" s="19" t="s">
        <v>73</v>
      </c>
      <c r="C57" s="31" t="s">
        <v>7</v>
      </c>
      <c r="D57" s="24" t="s">
        <v>5</v>
      </c>
      <c r="E57" s="92">
        <v>230</v>
      </c>
      <c r="F57" s="25">
        <f t="shared" si="0"/>
        <v>1380</v>
      </c>
      <c r="G57" s="51">
        <v>6</v>
      </c>
    </row>
    <row r="58" spans="1:9" ht="18.75" customHeight="1">
      <c r="A58" s="107">
        <v>39263200</v>
      </c>
      <c r="B58" s="19" t="s">
        <v>48</v>
      </c>
      <c r="C58" s="97" t="s">
        <v>7</v>
      </c>
      <c r="D58" s="95" t="s">
        <v>5</v>
      </c>
      <c r="E58" s="111">
        <v>800</v>
      </c>
      <c r="F58" s="101">
        <f>E58*G58</f>
        <v>28000</v>
      </c>
      <c r="G58" s="111">
        <v>35</v>
      </c>
    </row>
    <row r="59" spans="1:9" ht="18.75" customHeight="1">
      <c r="A59" s="108"/>
      <c r="B59" s="20" t="s">
        <v>30</v>
      </c>
      <c r="C59" s="98"/>
      <c r="D59" s="96"/>
      <c r="E59" s="112"/>
      <c r="F59" s="102"/>
      <c r="G59" s="112"/>
    </row>
    <row r="60" spans="1:9" ht="18.75" customHeight="1">
      <c r="A60" s="16">
        <v>39263310</v>
      </c>
      <c r="B60" s="14" t="s">
        <v>33</v>
      </c>
      <c r="C60" s="31" t="s">
        <v>7</v>
      </c>
      <c r="D60" s="24" t="s">
        <v>5</v>
      </c>
      <c r="E60" s="26">
        <v>1200</v>
      </c>
      <c r="F60" s="25">
        <f>E60*G60</f>
        <v>12000</v>
      </c>
      <c r="G60" s="27">
        <v>10</v>
      </c>
      <c r="H60" s="36"/>
      <c r="I60" s="15"/>
    </row>
    <row r="61" spans="1:9" ht="18.75" customHeight="1">
      <c r="A61" s="16">
        <v>39263320</v>
      </c>
      <c r="B61" s="14" t="s">
        <v>34</v>
      </c>
      <c r="C61" s="31" t="s">
        <v>7</v>
      </c>
      <c r="D61" s="24" t="s">
        <v>5</v>
      </c>
      <c r="E61" s="26">
        <v>2700</v>
      </c>
      <c r="F61" s="25">
        <f t="shared" ref="F61:F67" si="1">E61*G61</f>
        <v>81000</v>
      </c>
      <c r="G61" s="27">
        <v>30</v>
      </c>
      <c r="H61" s="34"/>
    </row>
    <row r="62" spans="1:9" s="15" customFormat="1" ht="18.75" customHeight="1">
      <c r="A62" s="16">
        <v>39263410</v>
      </c>
      <c r="B62" s="14" t="s">
        <v>35</v>
      </c>
      <c r="C62" s="31" t="s">
        <v>7</v>
      </c>
      <c r="D62" s="24" t="s">
        <v>25</v>
      </c>
      <c r="E62" s="26">
        <v>180</v>
      </c>
      <c r="F62" s="25">
        <f t="shared" si="1"/>
        <v>9000</v>
      </c>
      <c r="G62" s="27">
        <v>50</v>
      </c>
      <c r="H62" s="34"/>
      <c r="I62"/>
    </row>
    <row r="63" spans="1:9" s="15" customFormat="1" ht="18.75" customHeight="1">
      <c r="A63" s="16">
        <v>39263530</v>
      </c>
      <c r="B63" s="14" t="s">
        <v>72</v>
      </c>
      <c r="C63" s="31" t="s">
        <v>7</v>
      </c>
      <c r="D63" s="24" t="s">
        <v>5</v>
      </c>
      <c r="E63" s="26">
        <v>80</v>
      </c>
      <c r="F63" s="25">
        <f t="shared" si="1"/>
        <v>6400</v>
      </c>
      <c r="G63" s="27">
        <v>80</v>
      </c>
      <c r="H63" s="34"/>
      <c r="I63"/>
    </row>
    <row r="64" spans="1:9" ht="18.75" customHeight="1">
      <c r="A64" s="16">
        <v>39292510</v>
      </c>
      <c r="B64" s="14" t="s">
        <v>38</v>
      </c>
      <c r="C64" s="31" t="s">
        <v>7</v>
      </c>
      <c r="D64" s="24" t="s">
        <v>5</v>
      </c>
      <c r="E64" s="26">
        <v>200</v>
      </c>
      <c r="F64" s="25">
        <f t="shared" si="1"/>
        <v>1000</v>
      </c>
      <c r="G64" s="27">
        <v>5</v>
      </c>
      <c r="H64" s="34"/>
    </row>
    <row r="65" spans="1:7" ht="18.75" customHeight="1">
      <c r="A65" s="16">
        <v>22320000</v>
      </c>
      <c r="B65" s="14" t="s">
        <v>56</v>
      </c>
      <c r="C65" s="31" t="s">
        <v>7</v>
      </c>
      <c r="D65" s="24" t="s">
        <v>5</v>
      </c>
      <c r="E65" s="26">
        <v>500</v>
      </c>
      <c r="F65" s="25">
        <f t="shared" si="1"/>
        <v>15000</v>
      </c>
      <c r="G65" s="27">
        <v>30</v>
      </c>
    </row>
    <row r="66" spans="1:7" ht="18.75" customHeight="1">
      <c r="A66" s="16">
        <v>22816100</v>
      </c>
      <c r="B66" s="14" t="s">
        <v>57</v>
      </c>
      <c r="C66" s="31" t="s">
        <v>7</v>
      </c>
      <c r="D66" s="24" t="s">
        <v>5</v>
      </c>
      <c r="E66" s="26">
        <v>650</v>
      </c>
      <c r="F66" s="25">
        <f t="shared" si="1"/>
        <v>16250</v>
      </c>
      <c r="G66" s="27">
        <v>25</v>
      </c>
    </row>
    <row r="67" spans="1:7" ht="18.75" customHeight="1">
      <c r="A67" s="16">
        <v>22817000</v>
      </c>
      <c r="B67" s="14" t="s">
        <v>55</v>
      </c>
      <c r="C67" s="31" t="s">
        <v>7</v>
      </c>
      <c r="D67" s="24" t="s">
        <v>5</v>
      </c>
      <c r="E67" s="26">
        <v>1800</v>
      </c>
      <c r="F67" s="25">
        <f t="shared" si="1"/>
        <v>18000</v>
      </c>
      <c r="G67" s="27">
        <v>10</v>
      </c>
    </row>
    <row r="68" spans="1:7" ht="18.75" customHeight="1">
      <c r="A68" s="95"/>
      <c r="B68" s="52" t="s">
        <v>118</v>
      </c>
      <c r="C68" s="97"/>
      <c r="D68" s="95"/>
      <c r="E68" s="109"/>
      <c r="F68" s="123">
        <f>SUM(F70:F92)</f>
        <v>5447330</v>
      </c>
      <c r="G68" s="95"/>
    </row>
    <row r="69" spans="1:7" ht="18.75" customHeight="1">
      <c r="A69" s="96"/>
      <c r="B69" s="52" t="s">
        <v>128</v>
      </c>
      <c r="C69" s="98"/>
      <c r="D69" s="96"/>
      <c r="E69" s="110"/>
      <c r="F69" s="124"/>
      <c r="G69" s="96"/>
    </row>
    <row r="70" spans="1:7" ht="18.75" customHeight="1">
      <c r="A70" s="16">
        <v>30232100</v>
      </c>
      <c r="B70" s="16" t="s">
        <v>81</v>
      </c>
      <c r="C70" s="24" t="s">
        <v>6</v>
      </c>
      <c r="D70" s="53" t="s">
        <v>5</v>
      </c>
      <c r="E70" s="27">
        <v>6300</v>
      </c>
      <c r="F70" s="25">
        <f>G70*E70</f>
        <v>31500</v>
      </c>
      <c r="G70" s="23">
        <v>5</v>
      </c>
    </row>
    <row r="71" spans="1:7" ht="18.75" customHeight="1">
      <c r="A71" s="16">
        <v>30232100</v>
      </c>
      <c r="B71" s="54" t="s">
        <v>82</v>
      </c>
      <c r="C71" s="24" t="s">
        <v>6</v>
      </c>
      <c r="D71" s="53" t="s">
        <v>5</v>
      </c>
      <c r="E71" s="55">
        <v>6300</v>
      </c>
      <c r="F71" s="25">
        <f t="shared" ref="F71:F77" si="2">G71*E71</f>
        <v>12600</v>
      </c>
      <c r="G71" s="23">
        <v>2</v>
      </c>
    </row>
    <row r="72" spans="1:7" ht="18.75" customHeight="1">
      <c r="A72" s="16">
        <v>30232100</v>
      </c>
      <c r="B72" s="16" t="s">
        <v>200</v>
      </c>
      <c r="C72" s="24" t="s">
        <v>6</v>
      </c>
      <c r="D72" s="53" t="s">
        <v>5</v>
      </c>
      <c r="E72" s="55">
        <v>22500</v>
      </c>
      <c r="F72" s="25">
        <f t="shared" si="2"/>
        <v>22500</v>
      </c>
      <c r="G72" s="23">
        <v>1</v>
      </c>
    </row>
    <row r="73" spans="1:7" ht="18.75" customHeight="1">
      <c r="A73" s="16">
        <v>30232100</v>
      </c>
      <c r="B73" s="16" t="s">
        <v>201</v>
      </c>
      <c r="C73" s="24" t="s">
        <v>6</v>
      </c>
      <c r="D73" s="53" t="s">
        <v>5</v>
      </c>
      <c r="E73" s="50">
        <v>22500</v>
      </c>
      <c r="F73" s="25">
        <f t="shared" si="2"/>
        <v>22500</v>
      </c>
      <c r="G73" s="90">
        <v>1</v>
      </c>
    </row>
    <row r="74" spans="1:7" ht="18.75" customHeight="1">
      <c r="A74" s="16">
        <v>30232100</v>
      </c>
      <c r="B74" s="16" t="s">
        <v>202</v>
      </c>
      <c r="C74" s="24" t="s">
        <v>6</v>
      </c>
      <c r="D74" s="53" t="s">
        <v>5</v>
      </c>
      <c r="E74" s="55">
        <v>22500</v>
      </c>
      <c r="F74" s="25">
        <f t="shared" si="2"/>
        <v>22500</v>
      </c>
      <c r="G74" s="23">
        <v>1</v>
      </c>
    </row>
    <row r="75" spans="1:7" ht="18.75" customHeight="1">
      <c r="A75" s="16">
        <v>30232100</v>
      </c>
      <c r="B75" s="16" t="s">
        <v>203</v>
      </c>
      <c r="C75" s="24" t="s">
        <v>6</v>
      </c>
      <c r="D75" s="53" t="s">
        <v>5</v>
      </c>
      <c r="E75" s="55">
        <v>22500</v>
      </c>
      <c r="F75" s="25">
        <f t="shared" si="2"/>
        <v>22500</v>
      </c>
      <c r="G75" s="91">
        <v>1</v>
      </c>
    </row>
    <row r="76" spans="1:7" ht="18.75" customHeight="1">
      <c r="A76" s="16">
        <v>31440000</v>
      </c>
      <c r="B76" s="17" t="s">
        <v>83</v>
      </c>
      <c r="C76" s="24" t="s">
        <v>6</v>
      </c>
      <c r="D76" s="53" t="s">
        <v>5</v>
      </c>
      <c r="E76" s="27">
        <v>12000</v>
      </c>
      <c r="F76" s="25">
        <f t="shared" si="2"/>
        <v>60000</v>
      </c>
      <c r="G76" s="56">
        <v>5</v>
      </c>
    </row>
    <row r="77" spans="1:7" ht="18.75" customHeight="1">
      <c r="A77" s="16">
        <v>30232100</v>
      </c>
      <c r="B77" s="16" t="s">
        <v>84</v>
      </c>
      <c r="C77" s="24" t="s">
        <v>6</v>
      </c>
      <c r="D77" s="53" t="s">
        <v>5</v>
      </c>
      <c r="E77" s="27">
        <v>6900</v>
      </c>
      <c r="F77" s="25">
        <f t="shared" si="2"/>
        <v>27600</v>
      </c>
      <c r="G77" s="23">
        <v>4</v>
      </c>
    </row>
    <row r="78" spans="1:7" ht="18.75" customHeight="1">
      <c r="A78" s="16">
        <v>30125110</v>
      </c>
      <c r="B78" s="17" t="s">
        <v>85</v>
      </c>
      <c r="C78" s="24" t="s">
        <v>6</v>
      </c>
      <c r="D78" s="53" t="s">
        <v>5</v>
      </c>
      <c r="E78" s="26">
        <v>1660</v>
      </c>
      <c r="F78" s="25">
        <v>9960</v>
      </c>
      <c r="G78" s="23" t="s">
        <v>58</v>
      </c>
    </row>
    <row r="79" spans="1:7" ht="18.75" customHeight="1">
      <c r="A79" s="16">
        <v>31440000</v>
      </c>
      <c r="B79" s="16" t="s">
        <v>125</v>
      </c>
      <c r="C79" s="24" t="s">
        <v>6</v>
      </c>
      <c r="D79" s="53" t="s">
        <v>5</v>
      </c>
      <c r="E79" s="26">
        <v>7470</v>
      </c>
      <c r="F79" s="25">
        <f>E79*G79</f>
        <v>37350</v>
      </c>
      <c r="G79" s="23">
        <v>5</v>
      </c>
    </row>
    <row r="80" spans="1:7" ht="18.75" customHeight="1">
      <c r="A80" s="16">
        <v>30232100</v>
      </c>
      <c r="B80" s="57" t="s">
        <v>86</v>
      </c>
      <c r="C80" s="24" t="s">
        <v>6</v>
      </c>
      <c r="D80" s="53" t="s">
        <v>5</v>
      </c>
      <c r="E80" s="27">
        <v>5094</v>
      </c>
      <c r="F80" s="25">
        <f>E80*G80</f>
        <v>50940</v>
      </c>
      <c r="G80" s="18">
        <v>10</v>
      </c>
    </row>
    <row r="81" spans="1:8" ht="18.75" customHeight="1">
      <c r="A81" s="16">
        <v>30125110</v>
      </c>
      <c r="B81" s="54" t="s">
        <v>90</v>
      </c>
      <c r="C81" s="24" t="s">
        <v>6</v>
      </c>
      <c r="D81" s="53" t="s">
        <v>5</v>
      </c>
      <c r="E81" s="55">
        <v>540</v>
      </c>
      <c r="F81" s="25">
        <v>8640</v>
      </c>
      <c r="G81" s="23" t="s">
        <v>59</v>
      </c>
    </row>
    <row r="82" spans="1:8" ht="18.75" customHeight="1">
      <c r="A82" s="16">
        <v>30125110</v>
      </c>
      <c r="B82" s="54" t="s">
        <v>87</v>
      </c>
      <c r="C82" s="24" t="s">
        <v>6</v>
      </c>
      <c r="D82" s="53" t="s">
        <v>5</v>
      </c>
      <c r="E82" s="50">
        <v>660</v>
      </c>
      <c r="F82" s="25">
        <v>5280</v>
      </c>
      <c r="G82" s="23" t="s">
        <v>60</v>
      </c>
      <c r="H82" t="s">
        <v>142</v>
      </c>
    </row>
    <row r="83" spans="1:8" ht="18.75" customHeight="1">
      <c r="A83" s="16">
        <v>30125110</v>
      </c>
      <c r="B83" s="54" t="s">
        <v>88</v>
      </c>
      <c r="C83" s="24" t="s">
        <v>6</v>
      </c>
      <c r="D83" s="53" t="s">
        <v>5</v>
      </c>
      <c r="E83" s="55">
        <v>660</v>
      </c>
      <c r="F83" s="25">
        <v>2640</v>
      </c>
      <c r="G83" s="23" t="s">
        <v>61</v>
      </c>
    </row>
    <row r="84" spans="1:8" ht="18.75" customHeight="1">
      <c r="A84" s="16">
        <v>30125110</v>
      </c>
      <c r="B84" s="54" t="s">
        <v>89</v>
      </c>
      <c r="C84" s="24" t="s">
        <v>6</v>
      </c>
      <c r="D84" s="53" t="s">
        <v>5</v>
      </c>
      <c r="E84" s="55">
        <v>540</v>
      </c>
      <c r="F84" s="25">
        <v>4320</v>
      </c>
      <c r="G84" s="23" t="s">
        <v>60</v>
      </c>
    </row>
    <row r="85" spans="1:8" ht="18.75" customHeight="1">
      <c r="A85" s="16">
        <v>30213000</v>
      </c>
      <c r="B85" s="14" t="s">
        <v>147</v>
      </c>
      <c r="C85" s="24" t="s">
        <v>6</v>
      </c>
      <c r="D85" s="24" t="s">
        <v>143</v>
      </c>
      <c r="E85" s="26">
        <v>200000</v>
      </c>
      <c r="F85" s="42">
        <f t="shared" ref="F85:F92" si="3">E85*G85</f>
        <v>1000000</v>
      </c>
      <c r="G85" s="27">
        <v>5</v>
      </c>
    </row>
    <row r="86" spans="1:8" ht="18.75" customHeight="1">
      <c r="A86" s="16">
        <v>30231300</v>
      </c>
      <c r="B86" s="41" t="s">
        <v>146</v>
      </c>
      <c r="C86" s="24" t="s">
        <v>6</v>
      </c>
      <c r="D86" s="24" t="s">
        <v>143</v>
      </c>
      <c r="E86" s="26">
        <v>75000</v>
      </c>
      <c r="F86" s="42">
        <f t="shared" si="3"/>
        <v>375000</v>
      </c>
      <c r="G86" s="27">
        <v>5</v>
      </c>
    </row>
    <row r="87" spans="1:8" ht="18.75" customHeight="1">
      <c r="A87" s="16">
        <v>30232100</v>
      </c>
      <c r="B87" s="41" t="s">
        <v>160</v>
      </c>
      <c r="C87" s="24" t="s">
        <v>6</v>
      </c>
      <c r="D87" s="24" t="s">
        <v>143</v>
      </c>
      <c r="E87" s="26">
        <v>40000</v>
      </c>
      <c r="F87" s="42">
        <f t="shared" si="3"/>
        <v>120000</v>
      </c>
      <c r="G87" s="27">
        <v>3</v>
      </c>
    </row>
    <row r="88" spans="1:8" ht="18.75" customHeight="1">
      <c r="A88" s="16">
        <v>30213300</v>
      </c>
      <c r="B88" s="41" t="s">
        <v>145</v>
      </c>
      <c r="C88" s="24" t="s">
        <v>6</v>
      </c>
      <c r="D88" s="24" t="s">
        <v>143</v>
      </c>
      <c r="E88" s="26">
        <v>400000</v>
      </c>
      <c r="F88" s="42">
        <f t="shared" si="3"/>
        <v>1200000</v>
      </c>
      <c r="G88" s="27">
        <v>3</v>
      </c>
    </row>
    <row r="89" spans="1:8" ht="18.75" customHeight="1">
      <c r="A89" s="16"/>
      <c r="B89" s="43" t="s">
        <v>144</v>
      </c>
      <c r="C89" s="24" t="s">
        <v>6</v>
      </c>
      <c r="D89" s="24" t="s">
        <v>143</v>
      </c>
      <c r="E89" s="26">
        <v>100000</v>
      </c>
      <c r="F89" s="42">
        <f t="shared" si="3"/>
        <v>500000</v>
      </c>
      <c r="G89" s="27">
        <v>5</v>
      </c>
    </row>
    <row r="90" spans="1:8" ht="18.75" customHeight="1">
      <c r="A90" s="16">
        <v>48624000</v>
      </c>
      <c r="B90" s="43" t="s">
        <v>162</v>
      </c>
      <c r="C90" s="24" t="s">
        <v>6</v>
      </c>
      <c r="D90" s="24" t="s">
        <v>143</v>
      </c>
      <c r="E90" s="26">
        <v>75000</v>
      </c>
      <c r="F90" s="42">
        <f t="shared" si="3"/>
        <v>1875000</v>
      </c>
      <c r="G90" s="27">
        <v>25</v>
      </c>
    </row>
    <row r="91" spans="1:8" ht="18.75" customHeight="1">
      <c r="A91" s="16">
        <v>30237411</v>
      </c>
      <c r="B91" s="43" t="s">
        <v>163</v>
      </c>
      <c r="C91" s="24" t="s">
        <v>6</v>
      </c>
      <c r="D91" s="24" t="s">
        <v>143</v>
      </c>
      <c r="E91" s="26">
        <v>2500</v>
      </c>
      <c r="F91" s="42">
        <f t="shared" si="3"/>
        <v>12500</v>
      </c>
      <c r="G91" s="27">
        <v>5</v>
      </c>
    </row>
    <row r="92" spans="1:8" ht="18.75" customHeight="1">
      <c r="A92" s="16">
        <v>30237412</v>
      </c>
      <c r="B92" s="43" t="s">
        <v>164</v>
      </c>
      <c r="C92" s="24" t="s">
        <v>6</v>
      </c>
      <c r="D92" s="24" t="s">
        <v>143</v>
      </c>
      <c r="E92" s="26">
        <v>8000</v>
      </c>
      <c r="F92" s="42">
        <f t="shared" si="3"/>
        <v>24000</v>
      </c>
      <c r="G92" s="27">
        <v>3</v>
      </c>
    </row>
    <row r="93" spans="1:8" ht="18.75" customHeight="1">
      <c r="A93" s="16"/>
      <c r="B93" s="21" t="s">
        <v>161</v>
      </c>
      <c r="C93" s="49" t="s">
        <v>6</v>
      </c>
      <c r="D93" s="24"/>
      <c r="E93" s="26"/>
      <c r="F93" s="58">
        <f>F94</f>
        <v>800000</v>
      </c>
      <c r="G93" s="27"/>
    </row>
    <row r="94" spans="1:8" ht="18.75" customHeight="1">
      <c r="A94" s="16">
        <v>34351100</v>
      </c>
      <c r="B94" s="14" t="s">
        <v>129</v>
      </c>
      <c r="C94" s="31" t="s">
        <v>7</v>
      </c>
      <c r="D94" s="24" t="s">
        <v>5</v>
      </c>
      <c r="E94" s="26">
        <v>50000</v>
      </c>
      <c r="F94" s="42">
        <f>E94*G94</f>
        <v>800000</v>
      </c>
      <c r="G94" s="27">
        <v>16</v>
      </c>
    </row>
    <row r="95" spans="1:8" ht="18.75" customHeight="1">
      <c r="A95" s="14"/>
      <c r="B95" s="59" t="s">
        <v>130</v>
      </c>
      <c r="C95" s="49"/>
      <c r="D95" s="24"/>
      <c r="E95" s="42"/>
      <c r="F95" s="45">
        <f>SUM(F96:F119)</f>
        <v>182170</v>
      </c>
      <c r="G95" s="23"/>
      <c r="H95" s="71"/>
    </row>
    <row r="96" spans="1:8" ht="18.75" customHeight="1">
      <c r="A96" s="16">
        <v>39831242</v>
      </c>
      <c r="B96" s="14" t="s">
        <v>107</v>
      </c>
      <c r="C96" s="31" t="s">
        <v>7</v>
      </c>
      <c r="D96" s="24" t="s">
        <v>120</v>
      </c>
      <c r="E96" s="24">
        <v>562</v>
      </c>
      <c r="F96" s="42">
        <f>E96*G96</f>
        <v>5620</v>
      </c>
      <c r="G96" s="23">
        <v>10</v>
      </c>
    </row>
    <row r="97" spans="1:8" ht="18.75" customHeight="1">
      <c r="A97" s="16">
        <v>39831244</v>
      </c>
      <c r="B97" s="14" t="s">
        <v>108</v>
      </c>
      <c r="C97" s="31" t="s">
        <v>7</v>
      </c>
      <c r="D97" s="24" t="s">
        <v>5</v>
      </c>
      <c r="E97" s="24">
        <v>125</v>
      </c>
      <c r="F97" s="42">
        <f t="shared" ref="F97:F119" si="4">E97*G97</f>
        <v>2500</v>
      </c>
      <c r="G97" s="23">
        <v>20</v>
      </c>
    </row>
    <row r="98" spans="1:8" ht="18.75" customHeight="1">
      <c r="A98" s="16">
        <v>39836000</v>
      </c>
      <c r="B98" s="14" t="s">
        <v>158</v>
      </c>
      <c r="C98" s="31" t="s">
        <v>7</v>
      </c>
      <c r="D98" s="24" t="s">
        <v>5</v>
      </c>
      <c r="E98" s="24">
        <v>600</v>
      </c>
      <c r="F98" s="42">
        <f t="shared" si="4"/>
        <v>6000</v>
      </c>
      <c r="G98" s="23">
        <v>10</v>
      </c>
    </row>
    <row r="99" spans="1:8" ht="18.75" customHeight="1">
      <c r="A99" s="16">
        <v>33761000</v>
      </c>
      <c r="B99" s="14" t="s">
        <v>109</v>
      </c>
      <c r="C99" s="31" t="s">
        <v>7</v>
      </c>
      <c r="D99" s="24" t="s">
        <v>5</v>
      </c>
      <c r="E99" s="25">
        <v>100</v>
      </c>
      <c r="F99" s="42">
        <f t="shared" si="4"/>
        <v>30000</v>
      </c>
      <c r="G99" s="23">
        <v>300</v>
      </c>
      <c r="H99" s="71"/>
    </row>
    <row r="100" spans="1:8" ht="18.75" customHeight="1">
      <c r="A100" s="16">
        <v>39513200</v>
      </c>
      <c r="B100" s="14" t="s">
        <v>110</v>
      </c>
      <c r="C100" s="31" t="s">
        <v>7</v>
      </c>
      <c r="D100" s="24" t="s">
        <v>25</v>
      </c>
      <c r="E100" s="24">
        <v>135</v>
      </c>
      <c r="F100" s="42">
        <f t="shared" si="4"/>
        <v>4050</v>
      </c>
      <c r="G100" s="23">
        <v>30</v>
      </c>
    </row>
    <row r="101" spans="1:8" ht="18.75" customHeight="1">
      <c r="A101" s="16">
        <v>44423240</v>
      </c>
      <c r="B101" s="14" t="s">
        <v>111</v>
      </c>
      <c r="C101" s="31" t="s">
        <v>7</v>
      </c>
      <c r="D101" s="24" t="s">
        <v>5</v>
      </c>
      <c r="E101" s="24">
        <v>19000</v>
      </c>
      <c r="F101" s="42">
        <f t="shared" si="4"/>
        <v>19000</v>
      </c>
      <c r="G101" s="23">
        <v>1</v>
      </c>
    </row>
    <row r="102" spans="1:8" ht="18.75" customHeight="1">
      <c r="A102" s="16">
        <v>19641000</v>
      </c>
      <c r="B102" s="14" t="s">
        <v>112</v>
      </c>
      <c r="C102" s="31" t="s">
        <v>7</v>
      </c>
      <c r="D102" s="24" t="s">
        <v>5</v>
      </c>
      <c r="E102" s="24">
        <v>14.6</v>
      </c>
      <c r="F102" s="42">
        <f t="shared" si="4"/>
        <v>14600</v>
      </c>
      <c r="G102" s="23">
        <v>1000</v>
      </c>
    </row>
    <row r="103" spans="1:8" ht="18.75" customHeight="1">
      <c r="A103" s="16">
        <v>39831271</v>
      </c>
      <c r="B103" s="14" t="s">
        <v>172</v>
      </c>
      <c r="C103" s="31" t="s">
        <v>7</v>
      </c>
      <c r="D103" s="24" t="s">
        <v>5</v>
      </c>
      <c r="E103" s="24">
        <v>80</v>
      </c>
      <c r="F103" s="42">
        <f t="shared" si="4"/>
        <v>2000</v>
      </c>
      <c r="G103" s="23">
        <v>25</v>
      </c>
    </row>
    <row r="104" spans="1:8" ht="18.75" customHeight="1">
      <c r="A104" s="16">
        <v>31224810</v>
      </c>
      <c r="B104" s="14" t="s">
        <v>184</v>
      </c>
      <c r="C104" s="31" t="s">
        <v>7</v>
      </c>
      <c r="D104" s="24" t="s">
        <v>5</v>
      </c>
      <c r="E104" s="24">
        <v>1250</v>
      </c>
      <c r="F104" s="42">
        <f t="shared" si="4"/>
        <v>2500</v>
      </c>
      <c r="G104" s="23">
        <v>2</v>
      </c>
    </row>
    <row r="105" spans="1:8" ht="18.75" customHeight="1">
      <c r="A105" s="16">
        <v>31224810</v>
      </c>
      <c r="B105" s="14" t="s">
        <v>185</v>
      </c>
      <c r="C105" s="31" t="s">
        <v>7</v>
      </c>
      <c r="D105" s="24" t="s">
        <v>5</v>
      </c>
      <c r="E105" s="24">
        <v>1950</v>
      </c>
      <c r="F105" s="42">
        <f t="shared" si="4"/>
        <v>3900</v>
      </c>
      <c r="G105" s="23">
        <v>2</v>
      </c>
    </row>
    <row r="106" spans="1:8" ht="18.75" customHeight="1">
      <c r="A106" s="16">
        <v>39838000</v>
      </c>
      <c r="B106" s="14" t="s">
        <v>116</v>
      </c>
      <c r="C106" s="31" t="s">
        <v>7</v>
      </c>
      <c r="D106" s="24" t="s">
        <v>5</v>
      </c>
      <c r="E106" s="24">
        <v>1375</v>
      </c>
      <c r="F106" s="42">
        <f t="shared" si="4"/>
        <v>2750</v>
      </c>
      <c r="G106" s="23">
        <v>2</v>
      </c>
    </row>
    <row r="107" spans="1:8" ht="18.75" customHeight="1">
      <c r="A107" s="16">
        <v>39812100</v>
      </c>
      <c r="B107" s="14" t="s">
        <v>113</v>
      </c>
      <c r="C107" s="31" t="s">
        <v>7</v>
      </c>
      <c r="D107" s="24" t="s">
        <v>5</v>
      </c>
      <c r="E107" s="42">
        <v>746.66666666666663</v>
      </c>
      <c r="F107" s="42">
        <f t="shared" si="4"/>
        <v>11200</v>
      </c>
      <c r="G107" s="23">
        <v>15</v>
      </c>
      <c r="H107" s="72"/>
    </row>
    <row r="108" spans="1:8" ht="18.75" customHeight="1">
      <c r="A108" s="16">
        <v>39525800</v>
      </c>
      <c r="B108" s="14" t="s">
        <v>114</v>
      </c>
      <c r="C108" s="31" t="s">
        <v>7</v>
      </c>
      <c r="D108" s="24" t="s">
        <v>5</v>
      </c>
      <c r="E108" s="24">
        <v>250</v>
      </c>
      <c r="F108" s="42">
        <f t="shared" si="4"/>
        <v>7500</v>
      </c>
      <c r="G108" s="23">
        <v>30</v>
      </c>
    </row>
    <row r="109" spans="1:8" ht="18.75" customHeight="1">
      <c r="A109" s="16">
        <v>39831000</v>
      </c>
      <c r="B109" s="14" t="s">
        <v>115</v>
      </c>
      <c r="C109" s="31" t="s">
        <v>7</v>
      </c>
      <c r="D109" s="24" t="s">
        <v>5</v>
      </c>
      <c r="E109" s="24">
        <v>860</v>
      </c>
      <c r="F109" s="42">
        <f t="shared" si="4"/>
        <v>21500</v>
      </c>
      <c r="G109" s="23">
        <v>25</v>
      </c>
    </row>
    <row r="110" spans="1:8" ht="18.75" customHeight="1">
      <c r="A110" s="16">
        <v>39224200</v>
      </c>
      <c r="B110" s="41" t="s">
        <v>159</v>
      </c>
      <c r="C110" s="31" t="s">
        <v>7</v>
      </c>
      <c r="D110" s="24" t="s">
        <v>5</v>
      </c>
      <c r="E110" s="24">
        <v>1200</v>
      </c>
      <c r="F110" s="42">
        <f t="shared" si="4"/>
        <v>9600</v>
      </c>
      <c r="G110" s="23">
        <v>8</v>
      </c>
    </row>
    <row r="111" spans="1:8" ht="18.75" customHeight="1">
      <c r="A111" s="16"/>
      <c r="B111" s="41" t="s">
        <v>171</v>
      </c>
      <c r="C111" s="31" t="s">
        <v>7</v>
      </c>
      <c r="D111" s="49" t="s">
        <v>140</v>
      </c>
      <c r="E111" s="24">
        <v>90</v>
      </c>
      <c r="F111" s="42">
        <f t="shared" si="4"/>
        <v>2700</v>
      </c>
      <c r="G111" s="23">
        <v>30</v>
      </c>
    </row>
    <row r="112" spans="1:8" ht="18.75" customHeight="1">
      <c r="A112" s="16"/>
      <c r="B112" s="41" t="s">
        <v>173</v>
      </c>
      <c r="C112" s="31" t="s">
        <v>7</v>
      </c>
      <c r="D112" s="49" t="s">
        <v>141</v>
      </c>
      <c r="E112" s="24">
        <v>190</v>
      </c>
      <c r="F112" s="42">
        <f t="shared" si="4"/>
        <v>3800</v>
      </c>
      <c r="G112" s="23">
        <v>20</v>
      </c>
    </row>
    <row r="113" spans="1:7" ht="18.75" customHeight="1">
      <c r="A113" s="16">
        <v>44521110</v>
      </c>
      <c r="B113" s="41" t="s">
        <v>193</v>
      </c>
      <c r="C113" s="31" t="s">
        <v>7</v>
      </c>
      <c r="D113" s="49" t="s">
        <v>5</v>
      </c>
      <c r="E113" s="24">
        <v>1000</v>
      </c>
      <c r="F113" s="42">
        <f t="shared" si="4"/>
        <v>10000</v>
      </c>
      <c r="G113" s="23">
        <v>10</v>
      </c>
    </row>
    <row r="114" spans="1:7" ht="18.75" customHeight="1">
      <c r="A114" s="16"/>
      <c r="B114" s="41" t="s">
        <v>174</v>
      </c>
      <c r="C114" s="31" t="s">
        <v>7</v>
      </c>
      <c r="D114" s="24" t="s">
        <v>5</v>
      </c>
      <c r="E114" s="24">
        <v>220</v>
      </c>
      <c r="F114" s="42">
        <f t="shared" si="4"/>
        <v>11000</v>
      </c>
      <c r="G114" s="23">
        <v>50</v>
      </c>
    </row>
    <row r="115" spans="1:7" ht="18.75" customHeight="1">
      <c r="A115" s="16"/>
      <c r="B115" s="41" t="s">
        <v>175</v>
      </c>
      <c r="C115" s="31" t="s">
        <v>7</v>
      </c>
      <c r="D115" s="24" t="s">
        <v>5</v>
      </c>
      <c r="E115" s="24">
        <v>300</v>
      </c>
      <c r="F115" s="42">
        <f t="shared" si="4"/>
        <v>1200</v>
      </c>
      <c r="G115" s="23">
        <v>4</v>
      </c>
    </row>
    <row r="116" spans="1:7" ht="18.75" customHeight="1">
      <c r="A116" s="16"/>
      <c r="B116" s="41" t="s">
        <v>176</v>
      </c>
      <c r="C116" s="31" t="s">
        <v>7</v>
      </c>
      <c r="D116" s="24" t="s">
        <v>5</v>
      </c>
      <c r="E116" s="24">
        <v>587.5</v>
      </c>
      <c r="F116" s="42">
        <f t="shared" si="4"/>
        <v>2350</v>
      </c>
      <c r="G116" s="23">
        <v>4</v>
      </c>
    </row>
    <row r="117" spans="1:7" ht="18.75" customHeight="1">
      <c r="A117" s="16"/>
      <c r="B117" s="41" t="s">
        <v>182</v>
      </c>
      <c r="C117" s="31" t="s">
        <v>7</v>
      </c>
      <c r="D117" s="24" t="s">
        <v>5</v>
      </c>
      <c r="E117" s="24">
        <v>800</v>
      </c>
      <c r="F117" s="42">
        <f t="shared" si="4"/>
        <v>800</v>
      </c>
      <c r="G117" s="23">
        <v>1</v>
      </c>
    </row>
    <row r="118" spans="1:7" ht="18.75" customHeight="1">
      <c r="A118" s="16"/>
      <c r="B118" s="41" t="s">
        <v>183</v>
      </c>
      <c r="C118" s="31" t="s">
        <v>7</v>
      </c>
      <c r="D118" s="24" t="s">
        <v>5</v>
      </c>
      <c r="E118" s="24">
        <v>550</v>
      </c>
      <c r="F118" s="42">
        <f t="shared" si="4"/>
        <v>1100</v>
      </c>
      <c r="G118" s="23">
        <v>2</v>
      </c>
    </row>
    <row r="119" spans="1:7" s="28" customFormat="1" ht="18.75" customHeight="1">
      <c r="A119" s="16">
        <v>42132000</v>
      </c>
      <c r="B119" s="41" t="s">
        <v>177</v>
      </c>
      <c r="C119" s="31" t="s">
        <v>7</v>
      </c>
      <c r="D119" s="24" t="s">
        <v>5</v>
      </c>
      <c r="E119" s="24">
        <v>3250</v>
      </c>
      <c r="F119" s="42">
        <f t="shared" si="4"/>
        <v>6500</v>
      </c>
      <c r="G119" s="23">
        <v>2</v>
      </c>
    </row>
    <row r="120" spans="1:7" ht="18.75" customHeight="1">
      <c r="A120" s="16"/>
      <c r="B120" s="21" t="s">
        <v>131</v>
      </c>
      <c r="C120" s="31" t="s">
        <v>7</v>
      </c>
      <c r="D120" s="60"/>
      <c r="E120" s="42"/>
      <c r="F120" s="58">
        <f>SUM(F121:F121)</f>
        <v>400000</v>
      </c>
      <c r="G120" s="23"/>
    </row>
    <row r="121" spans="1:7" ht="18.75" customHeight="1">
      <c r="A121" s="16">
        <v>22213000</v>
      </c>
      <c r="B121" s="41" t="s">
        <v>117</v>
      </c>
      <c r="C121" s="31" t="s">
        <v>7</v>
      </c>
      <c r="D121" s="24" t="s">
        <v>5</v>
      </c>
      <c r="E121" s="25">
        <f>F121/G121</f>
        <v>33333.333333333336</v>
      </c>
      <c r="F121" s="42">
        <v>400000</v>
      </c>
      <c r="G121" s="23">
        <v>12</v>
      </c>
    </row>
    <row r="122" spans="1:7" ht="18.75" customHeight="1">
      <c r="A122" s="16"/>
      <c r="B122" s="21" t="s">
        <v>132</v>
      </c>
      <c r="C122" s="31"/>
      <c r="D122" s="24"/>
      <c r="E122" s="61"/>
      <c r="F122" s="47">
        <f>SUM(F123:F137)</f>
        <v>803325</v>
      </c>
      <c r="G122" s="26"/>
    </row>
    <row r="123" spans="1:7" ht="18.75" customHeight="1">
      <c r="A123" s="16">
        <v>15831000</v>
      </c>
      <c r="B123" s="41" t="s">
        <v>119</v>
      </c>
      <c r="C123" s="31" t="s">
        <v>7</v>
      </c>
      <c r="D123" s="23" t="s">
        <v>120</v>
      </c>
      <c r="E123" s="50">
        <v>350</v>
      </c>
      <c r="F123" s="50">
        <f>E123*G123</f>
        <v>2450</v>
      </c>
      <c r="G123" s="26">
        <v>7</v>
      </c>
    </row>
    <row r="124" spans="1:7" ht="18.75" customHeight="1">
      <c r="A124" s="16">
        <v>15861100</v>
      </c>
      <c r="B124" s="41" t="s">
        <v>154</v>
      </c>
      <c r="C124" s="31" t="s">
        <v>7</v>
      </c>
      <c r="D124" s="23" t="s">
        <v>25</v>
      </c>
      <c r="E124" s="50">
        <v>260</v>
      </c>
      <c r="F124" s="50">
        <f>E124*G124</f>
        <v>13000</v>
      </c>
      <c r="G124" s="26">
        <v>50</v>
      </c>
    </row>
    <row r="125" spans="1:7" ht="18.75" customHeight="1">
      <c r="A125" s="16">
        <v>15861300</v>
      </c>
      <c r="B125" s="41" t="s">
        <v>155</v>
      </c>
      <c r="C125" s="31" t="s">
        <v>7</v>
      </c>
      <c r="D125" s="23" t="s">
        <v>25</v>
      </c>
      <c r="E125" s="50">
        <v>2500</v>
      </c>
      <c r="F125" s="50">
        <f t="shared" ref="F125:F137" si="5">E125*G125</f>
        <v>30000</v>
      </c>
      <c r="G125" s="26">
        <v>12</v>
      </c>
    </row>
    <row r="126" spans="1:7" ht="18.75" customHeight="1">
      <c r="A126" s="16">
        <v>15981220</v>
      </c>
      <c r="B126" s="41" t="s">
        <v>121</v>
      </c>
      <c r="C126" s="31" t="s">
        <v>7</v>
      </c>
      <c r="D126" s="23" t="s">
        <v>150</v>
      </c>
      <c r="E126" s="50">
        <v>250</v>
      </c>
      <c r="F126" s="50">
        <f t="shared" si="5"/>
        <v>10000</v>
      </c>
      <c r="G126" s="26">
        <v>40</v>
      </c>
    </row>
    <row r="127" spans="1:7" ht="18.75" customHeight="1">
      <c r="A127" s="16">
        <v>15890000</v>
      </c>
      <c r="B127" s="41" t="s">
        <v>123</v>
      </c>
      <c r="C127" s="31" t="s">
        <v>7</v>
      </c>
      <c r="D127" s="23"/>
      <c r="E127" s="50">
        <v>3500</v>
      </c>
      <c r="F127" s="50">
        <f>E127*G127</f>
        <v>70000</v>
      </c>
      <c r="G127" s="26">
        <v>20</v>
      </c>
    </row>
    <row r="128" spans="1:7" s="28" customFormat="1" ht="18.75" customHeight="1">
      <c r="A128" s="16">
        <v>15981120</v>
      </c>
      <c r="B128" s="41" t="s">
        <v>149</v>
      </c>
      <c r="C128" s="31" t="s">
        <v>7</v>
      </c>
      <c r="D128" s="23" t="s">
        <v>196</v>
      </c>
      <c r="E128" s="50">
        <v>125</v>
      </c>
      <c r="F128" s="50">
        <f t="shared" si="5"/>
        <v>25000</v>
      </c>
      <c r="G128" s="26">
        <v>200</v>
      </c>
    </row>
    <row r="129" spans="1:8" s="28" customFormat="1" ht="31.5" customHeight="1">
      <c r="A129" s="16"/>
      <c r="B129" s="89" t="s">
        <v>199</v>
      </c>
      <c r="C129" s="31" t="s">
        <v>7</v>
      </c>
      <c r="D129" s="23" t="s">
        <v>197</v>
      </c>
      <c r="E129" s="86">
        <v>1800</v>
      </c>
      <c r="F129" s="86">
        <f t="shared" si="5"/>
        <v>108000</v>
      </c>
      <c r="G129" s="26">
        <v>60</v>
      </c>
    </row>
    <row r="130" spans="1:8" s="28" customFormat="1" ht="18.75" customHeight="1">
      <c r="A130" s="16"/>
      <c r="B130" s="41" t="s">
        <v>198</v>
      </c>
      <c r="C130" s="31" t="s">
        <v>7</v>
      </c>
      <c r="D130" s="23" t="s">
        <v>5</v>
      </c>
      <c r="E130" s="50">
        <v>9</v>
      </c>
      <c r="F130" s="50">
        <f t="shared" si="5"/>
        <v>9000</v>
      </c>
      <c r="G130" s="26">
        <v>1000</v>
      </c>
    </row>
    <row r="131" spans="1:8" ht="18.75" customHeight="1">
      <c r="A131" s="16">
        <v>15321000</v>
      </c>
      <c r="B131" s="41" t="s">
        <v>124</v>
      </c>
      <c r="C131" s="31" t="s">
        <v>7</v>
      </c>
      <c r="D131" s="23" t="s">
        <v>150</v>
      </c>
      <c r="E131" s="50">
        <v>850</v>
      </c>
      <c r="F131" s="50">
        <f t="shared" si="5"/>
        <v>8500</v>
      </c>
      <c r="G131" s="26">
        <v>10</v>
      </c>
    </row>
    <row r="132" spans="1:8" ht="18.75" customHeight="1">
      <c r="A132" s="16">
        <v>15931700</v>
      </c>
      <c r="B132" s="41" t="s">
        <v>156</v>
      </c>
      <c r="C132" s="31" t="s">
        <v>7</v>
      </c>
      <c r="D132" s="23" t="s">
        <v>122</v>
      </c>
      <c r="E132" s="50">
        <v>1800</v>
      </c>
      <c r="F132" s="50">
        <f t="shared" si="5"/>
        <v>9000</v>
      </c>
      <c r="G132" s="26">
        <v>5</v>
      </c>
    </row>
    <row r="133" spans="1:8" ht="18.75" customHeight="1">
      <c r="A133" s="16">
        <v>15911320</v>
      </c>
      <c r="B133" s="41" t="s">
        <v>157</v>
      </c>
      <c r="C133" s="31"/>
      <c r="D133" s="23" t="s">
        <v>122</v>
      </c>
      <c r="E133" s="50">
        <v>20000</v>
      </c>
      <c r="F133" s="50">
        <f t="shared" si="5"/>
        <v>500000</v>
      </c>
      <c r="G133" s="26">
        <v>25</v>
      </c>
    </row>
    <row r="134" spans="1:8" ht="18.75" customHeight="1">
      <c r="A134" s="16">
        <v>15863200</v>
      </c>
      <c r="B134" s="41" t="s">
        <v>148</v>
      </c>
      <c r="C134" s="31"/>
      <c r="D134" s="23" t="s">
        <v>25</v>
      </c>
      <c r="E134" s="50">
        <v>1000</v>
      </c>
      <c r="F134" s="50">
        <f t="shared" si="5"/>
        <v>10000</v>
      </c>
      <c r="G134" s="26">
        <v>10</v>
      </c>
    </row>
    <row r="135" spans="1:8" ht="18.75" customHeight="1">
      <c r="A135" s="16">
        <v>15332140</v>
      </c>
      <c r="B135" s="41" t="s">
        <v>151</v>
      </c>
      <c r="C135" s="31"/>
      <c r="D135" s="23" t="s">
        <v>120</v>
      </c>
      <c r="E135" s="50">
        <v>280</v>
      </c>
      <c r="F135" s="50">
        <f t="shared" si="5"/>
        <v>1400</v>
      </c>
      <c r="G135" s="26">
        <v>5</v>
      </c>
    </row>
    <row r="136" spans="1:8" ht="18.75" customHeight="1">
      <c r="A136" s="16">
        <v>15332160</v>
      </c>
      <c r="B136" s="41" t="s">
        <v>152</v>
      </c>
      <c r="C136" s="31"/>
      <c r="D136" s="23" t="s">
        <v>120</v>
      </c>
      <c r="E136" s="50">
        <v>800</v>
      </c>
      <c r="F136" s="50">
        <f t="shared" si="5"/>
        <v>4000</v>
      </c>
      <c r="G136" s="26">
        <v>5</v>
      </c>
    </row>
    <row r="137" spans="1:8" ht="18.75" customHeight="1">
      <c r="A137" s="16">
        <v>15332191</v>
      </c>
      <c r="B137" s="41" t="s">
        <v>153</v>
      </c>
      <c r="C137" s="31"/>
      <c r="D137" s="23" t="s">
        <v>120</v>
      </c>
      <c r="E137" s="50">
        <v>595</v>
      </c>
      <c r="F137" s="50">
        <f t="shared" si="5"/>
        <v>2975</v>
      </c>
      <c r="G137" s="26">
        <v>5</v>
      </c>
    </row>
    <row r="138" spans="1:8" ht="15.75" customHeight="1">
      <c r="A138" s="95"/>
      <c r="B138" s="62" t="s">
        <v>133</v>
      </c>
      <c r="C138" s="97"/>
      <c r="D138" s="99"/>
      <c r="E138" s="125"/>
      <c r="F138" s="109">
        <f>F140+F141+F142</f>
        <v>59000</v>
      </c>
      <c r="G138" s="95"/>
    </row>
    <row r="139" spans="1:8" ht="15.75" customHeight="1">
      <c r="A139" s="96"/>
      <c r="B139" s="63" t="s">
        <v>127</v>
      </c>
      <c r="C139" s="98"/>
      <c r="D139" s="100"/>
      <c r="E139" s="126"/>
      <c r="F139" s="110"/>
      <c r="G139" s="96"/>
      <c r="H139" t="s">
        <v>142</v>
      </c>
    </row>
    <row r="140" spans="1:8" ht="18.75" customHeight="1">
      <c r="A140" s="16">
        <v>30190000</v>
      </c>
      <c r="B140" s="43" t="s">
        <v>180</v>
      </c>
      <c r="C140" s="31" t="s">
        <v>7</v>
      </c>
      <c r="D140" s="24" t="s">
        <v>5</v>
      </c>
      <c r="E140" s="25">
        <v>6000</v>
      </c>
      <c r="F140" s="42">
        <f t="shared" ref="F140:F142" si="6">E140*G140</f>
        <v>30000</v>
      </c>
      <c r="G140" s="23">
        <v>5</v>
      </c>
    </row>
    <row r="141" spans="1:8" ht="18.75" customHeight="1">
      <c r="A141" s="16">
        <v>31521100</v>
      </c>
      <c r="B141" s="43" t="s">
        <v>179</v>
      </c>
      <c r="C141" s="31" t="s">
        <v>7</v>
      </c>
      <c r="D141" s="24" t="s">
        <v>5</v>
      </c>
      <c r="E141" s="25">
        <v>6000</v>
      </c>
      <c r="F141" s="42">
        <f t="shared" si="6"/>
        <v>6000</v>
      </c>
      <c r="G141" s="23">
        <v>1</v>
      </c>
    </row>
    <row r="142" spans="1:8" ht="18.75" customHeight="1">
      <c r="A142" s="16">
        <v>31531400</v>
      </c>
      <c r="B142" s="43" t="s">
        <v>181</v>
      </c>
      <c r="C142" s="31" t="s">
        <v>7</v>
      </c>
      <c r="D142" s="24" t="s">
        <v>5</v>
      </c>
      <c r="E142" s="25">
        <v>11500</v>
      </c>
      <c r="F142" s="42">
        <f t="shared" si="6"/>
        <v>23000</v>
      </c>
      <c r="G142" s="23">
        <v>2</v>
      </c>
    </row>
    <row r="143" spans="1:8" ht="18.75" customHeight="1">
      <c r="A143" s="16"/>
      <c r="B143" s="21" t="s">
        <v>165</v>
      </c>
      <c r="C143" s="31"/>
      <c r="D143" s="24"/>
      <c r="E143" s="42"/>
      <c r="F143" s="58">
        <f>F144+F145+F146</f>
        <v>990000</v>
      </c>
      <c r="G143" s="23"/>
    </row>
    <row r="144" spans="1:8" ht="18.75" customHeight="1">
      <c r="A144" s="16">
        <v>39138310</v>
      </c>
      <c r="B144" s="64" t="s">
        <v>204</v>
      </c>
      <c r="C144" s="31" t="s">
        <v>7</v>
      </c>
      <c r="D144" s="24" t="s">
        <v>5</v>
      </c>
      <c r="E144" s="25">
        <v>15000</v>
      </c>
      <c r="F144" s="42">
        <f>E144*G144</f>
        <v>150000</v>
      </c>
      <c r="G144" s="23">
        <v>10</v>
      </c>
    </row>
    <row r="145" spans="1:9" ht="18.75" customHeight="1">
      <c r="A145" s="16">
        <v>39138130</v>
      </c>
      <c r="B145" s="64" t="s">
        <v>205</v>
      </c>
      <c r="C145" s="31" t="s">
        <v>7</v>
      </c>
      <c r="D145" s="24" t="s">
        <v>5</v>
      </c>
      <c r="E145" s="25">
        <v>12000</v>
      </c>
      <c r="F145" s="42">
        <f>E145*G145</f>
        <v>240000</v>
      </c>
      <c r="G145" s="23">
        <v>20</v>
      </c>
    </row>
    <row r="146" spans="1:9" ht="18.75" customHeight="1">
      <c r="A146" s="16">
        <v>39121820</v>
      </c>
      <c r="B146" s="64" t="s">
        <v>206</v>
      </c>
      <c r="C146" s="31" t="s">
        <v>7</v>
      </c>
      <c r="D146" s="24" t="s">
        <v>5</v>
      </c>
      <c r="E146" s="42">
        <v>300000</v>
      </c>
      <c r="F146" s="42">
        <f>E146*G146</f>
        <v>600000</v>
      </c>
      <c r="G146" s="23">
        <v>2</v>
      </c>
    </row>
    <row r="147" spans="1:9" ht="18.75" customHeight="1">
      <c r="A147" s="16"/>
      <c r="B147" s="21" t="s">
        <v>80</v>
      </c>
      <c r="C147" s="49"/>
      <c r="D147" s="24"/>
      <c r="E147" s="42"/>
      <c r="F147" s="45">
        <f>F148+F150+F154+F157+F159+F162+F164+F167+F169+F172+F173+F174+F176+F161+F177+F171+F170</f>
        <v>28598304.039999999</v>
      </c>
      <c r="G147" s="23"/>
    </row>
    <row r="148" spans="1:9" ht="18.75" customHeight="1">
      <c r="A148" s="14"/>
      <c r="B148" s="21" t="s">
        <v>93</v>
      </c>
      <c r="C148" s="49"/>
      <c r="D148" s="24"/>
      <c r="E148" s="42">
        <f>E149</f>
        <v>79166.67</v>
      </c>
      <c r="F148" s="58">
        <f>F149</f>
        <v>950000.04</v>
      </c>
      <c r="G148" s="23">
        <f>G149</f>
        <v>12</v>
      </c>
    </row>
    <row r="149" spans="1:9" ht="18.75" customHeight="1">
      <c r="A149" s="16">
        <v>32415000</v>
      </c>
      <c r="B149" s="14" t="s">
        <v>91</v>
      </c>
      <c r="C149" s="31" t="s">
        <v>7</v>
      </c>
      <c r="D149" s="24" t="s">
        <v>92</v>
      </c>
      <c r="E149" s="42">
        <v>79166.67</v>
      </c>
      <c r="F149" s="42">
        <f>E149*G149</f>
        <v>950000.04</v>
      </c>
      <c r="G149" s="23">
        <v>12</v>
      </c>
    </row>
    <row r="150" spans="1:9" ht="20.25" customHeight="1">
      <c r="A150" s="78"/>
      <c r="B150" s="65" t="s">
        <v>102</v>
      </c>
      <c r="C150" s="121"/>
      <c r="D150" s="99"/>
      <c r="E150" s="101"/>
      <c r="F150" s="109">
        <f>F152+F153</f>
        <v>2580000</v>
      </c>
      <c r="G150" s="95">
        <v>12</v>
      </c>
    </row>
    <row r="151" spans="1:9" ht="13.5" customHeight="1">
      <c r="A151" s="20"/>
      <c r="B151" s="66" t="s">
        <v>101</v>
      </c>
      <c r="C151" s="122"/>
      <c r="D151" s="100"/>
      <c r="E151" s="102"/>
      <c r="F151" s="110"/>
      <c r="G151" s="96"/>
    </row>
    <row r="152" spans="1:9" ht="18.75" customHeight="1">
      <c r="A152" s="16">
        <v>64211000</v>
      </c>
      <c r="B152" s="14" t="s">
        <v>95</v>
      </c>
      <c r="C152" s="31" t="s">
        <v>7</v>
      </c>
      <c r="D152" s="24" t="s">
        <v>92</v>
      </c>
      <c r="E152" s="42">
        <f>F152/G152</f>
        <v>141666.66666666666</v>
      </c>
      <c r="F152" s="67">
        <v>1700000</v>
      </c>
      <c r="G152" s="23">
        <v>12</v>
      </c>
    </row>
    <row r="153" spans="1:9" ht="18.75" customHeight="1">
      <c r="A153" s="16">
        <v>64212000</v>
      </c>
      <c r="B153" s="14" t="s">
        <v>97</v>
      </c>
      <c r="C153" s="31" t="s">
        <v>7</v>
      </c>
      <c r="D153" s="24" t="s">
        <v>92</v>
      </c>
      <c r="E153" s="42">
        <f>F153/G153</f>
        <v>73333.333333333328</v>
      </c>
      <c r="F153" s="67">
        <v>880000</v>
      </c>
      <c r="G153" s="23">
        <v>12</v>
      </c>
    </row>
    <row r="154" spans="1:9" ht="18.75" customHeight="1">
      <c r="A154" s="16"/>
      <c r="B154" s="46" t="s">
        <v>139</v>
      </c>
      <c r="C154" s="49"/>
      <c r="D154" s="24"/>
      <c r="E154" s="61"/>
      <c r="F154" s="40">
        <f>F155</f>
        <v>1800000</v>
      </c>
      <c r="G154" s="26"/>
    </row>
    <row r="155" spans="1:9" ht="15" customHeight="1">
      <c r="A155" s="107">
        <v>50110000</v>
      </c>
      <c r="B155" s="19" t="s">
        <v>94</v>
      </c>
      <c r="C155" s="97" t="s">
        <v>6</v>
      </c>
      <c r="D155" s="95" t="s">
        <v>5</v>
      </c>
      <c r="E155" s="115">
        <f>F155/G155</f>
        <v>360000</v>
      </c>
      <c r="F155" s="119">
        <v>1800000</v>
      </c>
      <c r="G155" s="111">
        <v>5</v>
      </c>
    </row>
    <row r="156" spans="1:9" ht="15" customHeight="1">
      <c r="A156" s="108"/>
      <c r="B156" s="20" t="s">
        <v>96</v>
      </c>
      <c r="C156" s="98"/>
      <c r="D156" s="96"/>
      <c r="E156" s="116"/>
      <c r="F156" s="120"/>
      <c r="G156" s="112"/>
    </row>
    <row r="157" spans="1:9" ht="18.75" customHeight="1">
      <c r="A157" s="16"/>
      <c r="B157" s="46" t="s">
        <v>100</v>
      </c>
      <c r="C157" s="31"/>
      <c r="D157" s="24"/>
      <c r="E157" s="42"/>
      <c r="F157" s="40">
        <f>F158</f>
        <v>1900000</v>
      </c>
      <c r="G157" s="23"/>
    </row>
    <row r="158" spans="1:9" ht="18.75" customHeight="1">
      <c r="A158" s="16">
        <v>65310000</v>
      </c>
      <c r="B158" s="14" t="s">
        <v>134</v>
      </c>
      <c r="C158" s="31" t="s">
        <v>7</v>
      </c>
      <c r="D158" s="23" t="s">
        <v>136</v>
      </c>
      <c r="E158" s="25">
        <v>38</v>
      </c>
      <c r="F158" s="67">
        <f>E158*G158</f>
        <v>1900000</v>
      </c>
      <c r="G158" s="23">
        <v>50000</v>
      </c>
    </row>
    <row r="159" spans="1:9" ht="15" customHeight="1">
      <c r="A159" s="107">
        <v>60410000</v>
      </c>
      <c r="B159" s="81" t="s">
        <v>137</v>
      </c>
      <c r="C159" s="113" t="s">
        <v>6</v>
      </c>
      <c r="D159" s="111" t="s">
        <v>135</v>
      </c>
      <c r="E159" s="115">
        <f>F159/G159</f>
        <v>320117.5</v>
      </c>
      <c r="F159" s="117">
        <v>1920705</v>
      </c>
      <c r="G159" s="111">
        <v>6</v>
      </c>
      <c r="I159" s="32"/>
    </row>
    <row r="160" spans="1:9" ht="15" customHeight="1">
      <c r="A160" s="108"/>
      <c r="B160" s="82" t="s">
        <v>138</v>
      </c>
      <c r="C160" s="114"/>
      <c r="D160" s="112"/>
      <c r="E160" s="116"/>
      <c r="F160" s="118"/>
      <c r="G160" s="112"/>
      <c r="H160" s="72"/>
    </row>
    <row r="161" spans="1:9" ht="30.75" customHeight="1">
      <c r="A161" s="16">
        <v>60412000</v>
      </c>
      <c r="B161" s="83" t="s">
        <v>166</v>
      </c>
      <c r="C161" s="84" t="s">
        <v>7</v>
      </c>
      <c r="D161" s="85" t="s">
        <v>135</v>
      </c>
      <c r="E161" s="86">
        <f>F161/G161</f>
        <v>239647.5</v>
      </c>
      <c r="F161" s="40">
        <v>479295</v>
      </c>
      <c r="G161" s="26">
        <v>2</v>
      </c>
      <c r="I161" s="73"/>
    </row>
    <row r="162" spans="1:9" ht="18.75" customHeight="1">
      <c r="A162" s="16"/>
      <c r="B162" s="46" t="s">
        <v>167</v>
      </c>
      <c r="C162" s="49"/>
      <c r="D162" s="24"/>
      <c r="E162" s="42"/>
      <c r="F162" s="68">
        <f>F163</f>
        <v>396000</v>
      </c>
      <c r="G162" s="23"/>
    </row>
    <row r="163" spans="1:9" ht="18.75" customHeight="1">
      <c r="A163" s="16">
        <v>66110000</v>
      </c>
      <c r="B163" s="14" t="s">
        <v>103</v>
      </c>
      <c r="C163" s="31" t="s">
        <v>7</v>
      </c>
      <c r="D163" s="24" t="s">
        <v>5</v>
      </c>
      <c r="E163" s="25">
        <v>33000</v>
      </c>
      <c r="F163" s="67">
        <f>E163*G163</f>
        <v>396000</v>
      </c>
      <c r="G163" s="23">
        <v>12</v>
      </c>
    </row>
    <row r="164" spans="1:9" ht="18.75" customHeight="1">
      <c r="A164" s="16"/>
      <c r="B164" s="46" t="s">
        <v>168</v>
      </c>
      <c r="C164" s="31"/>
      <c r="D164" s="24"/>
      <c r="E164" s="25"/>
      <c r="F164" s="68">
        <f>F165</f>
        <v>170000</v>
      </c>
      <c r="G164" s="23"/>
    </row>
    <row r="165" spans="1:9" ht="18.75" customHeight="1">
      <c r="A165" s="107">
        <v>66514000</v>
      </c>
      <c r="B165" s="19" t="s">
        <v>104</v>
      </c>
      <c r="C165" s="97" t="s">
        <v>7</v>
      </c>
      <c r="D165" s="95" t="s">
        <v>5</v>
      </c>
      <c r="E165" s="101">
        <v>34000</v>
      </c>
      <c r="F165" s="105">
        <f>E165*G165</f>
        <v>170000</v>
      </c>
      <c r="G165" s="95">
        <v>5</v>
      </c>
    </row>
    <row r="166" spans="1:9" ht="18.75" customHeight="1">
      <c r="A166" s="108"/>
      <c r="B166" s="20" t="s">
        <v>105</v>
      </c>
      <c r="C166" s="98"/>
      <c r="D166" s="96"/>
      <c r="E166" s="102"/>
      <c r="F166" s="106"/>
      <c r="G166" s="96"/>
    </row>
    <row r="167" spans="1:9" ht="18.75" customHeight="1">
      <c r="A167" s="107"/>
      <c r="B167" s="65" t="s">
        <v>169</v>
      </c>
      <c r="C167" s="97" t="s">
        <v>7</v>
      </c>
      <c r="D167" s="95" t="s">
        <v>5</v>
      </c>
      <c r="E167" s="101">
        <v>10800</v>
      </c>
      <c r="F167" s="109">
        <f>E167*G167</f>
        <v>54000</v>
      </c>
      <c r="G167" s="95">
        <v>5</v>
      </c>
    </row>
    <row r="168" spans="1:9" ht="18.75" customHeight="1">
      <c r="A168" s="108"/>
      <c r="B168" s="66" t="s">
        <v>106</v>
      </c>
      <c r="C168" s="98"/>
      <c r="D168" s="96"/>
      <c r="E168" s="102"/>
      <c r="F168" s="110"/>
      <c r="G168" s="96"/>
    </row>
    <row r="169" spans="1:9" ht="18.75" customHeight="1">
      <c r="A169" s="16">
        <v>79212000</v>
      </c>
      <c r="B169" s="46" t="s">
        <v>195</v>
      </c>
      <c r="C169" s="31" t="s">
        <v>7</v>
      </c>
      <c r="D169" s="24" t="s">
        <v>5</v>
      </c>
      <c r="E169" s="25">
        <v>900000</v>
      </c>
      <c r="F169" s="68">
        <v>900000</v>
      </c>
      <c r="G169" s="23">
        <v>1</v>
      </c>
    </row>
    <row r="170" spans="1:9" s="28" customFormat="1" ht="29.25" customHeight="1">
      <c r="A170" s="16">
        <v>48443000</v>
      </c>
      <c r="B170" s="87" t="s">
        <v>194</v>
      </c>
      <c r="C170" s="31" t="s">
        <v>7</v>
      </c>
      <c r="D170" s="23" t="s">
        <v>5</v>
      </c>
      <c r="E170" s="88">
        <v>400000</v>
      </c>
      <c r="F170" s="68">
        <v>400000</v>
      </c>
      <c r="G170" s="23">
        <v>1</v>
      </c>
    </row>
    <row r="171" spans="1:9" ht="22.5" customHeight="1">
      <c r="A171" s="16">
        <v>79221000</v>
      </c>
      <c r="B171" s="46" t="s">
        <v>187</v>
      </c>
      <c r="C171" s="31" t="s">
        <v>7</v>
      </c>
      <c r="D171" s="23" t="s">
        <v>186</v>
      </c>
      <c r="E171" s="25">
        <v>960000</v>
      </c>
      <c r="F171" s="68">
        <v>960000</v>
      </c>
      <c r="G171" s="23">
        <v>1</v>
      </c>
    </row>
    <row r="172" spans="1:9" ht="18.75" customHeight="1">
      <c r="A172" s="16">
        <v>55311000</v>
      </c>
      <c r="B172" s="46" t="s">
        <v>188</v>
      </c>
      <c r="C172" s="31" t="s">
        <v>7</v>
      </c>
      <c r="D172" s="24" t="s">
        <v>5</v>
      </c>
      <c r="E172" s="25">
        <v>120000</v>
      </c>
      <c r="F172" s="68">
        <f>E172*G172</f>
        <v>240000</v>
      </c>
      <c r="G172" s="23">
        <v>2</v>
      </c>
    </row>
    <row r="173" spans="1:9" ht="18.75" customHeight="1">
      <c r="A173" s="16"/>
      <c r="B173" s="12" t="s">
        <v>189</v>
      </c>
      <c r="C173" s="31" t="s">
        <v>7</v>
      </c>
      <c r="D173" s="24"/>
      <c r="E173" s="25">
        <v>250000</v>
      </c>
      <c r="F173" s="69">
        <v>3000000</v>
      </c>
      <c r="G173" s="23">
        <v>12</v>
      </c>
    </row>
    <row r="174" spans="1:9" ht="17.25" customHeight="1">
      <c r="A174" s="95"/>
      <c r="B174" s="12" t="s">
        <v>190</v>
      </c>
      <c r="C174" s="97" t="s">
        <v>7</v>
      </c>
      <c r="D174" s="99"/>
      <c r="E174" s="101">
        <v>666667</v>
      </c>
      <c r="F174" s="103">
        <f>E174*G174</f>
        <v>8000004</v>
      </c>
      <c r="G174" s="95">
        <v>12</v>
      </c>
    </row>
    <row r="175" spans="1:9" ht="17.25" customHeight="1">
      <c r="A175" s="96"/>
      <c r="B175" s="70" t="s">
        <v>4</v>
      </c>
      <c r="C175" s="98"/>
      <c r="D175" s="100"/>
      <c r="E175" s="102"/>
      <c r="F175" s="104"/>
      <c r="G175" s="96"/>
    </row>
    <row r="176" spans="1:9" ht="18.75" customHeight="1">
      <c r="A176" s="16"/>
      <c r="B176" s="70" t="s">
        <v>191</v>
      </c>
      <c r="C176" s="31" t="s">
        <v>7</v>
      </c>
      <c r="D176" s="23" t="s">
        <v>92</v>
      </c>
      <c r="E176" s="25">
        <v>400000</v>
      </c>
      <c r="F176" s="69">
        <v>4800000</v>
      </c>
      <c r="G176" s="23">
        <v>12</v>
      </c>
    </row>
    <row r="177" spans="1:8" ht="18.75" customHeight="1">
      <c r="A177" s="16"/>
      <c r="B177" s="44" t="s">
        <v>192</v>
      </c>
      <c r="C177" s="31"/>
      <c r="D177" s="24"/>
      <c r="E177" s="42"/>
      <c r="F177" s="94">
        <f>F178</f>
        <v>48300</v>
      </c>
      <c r="G177" s="23"/>
    </row>
    <row r="178" spans="1:8" ht="18.75" customHeight="1">
      <c r="A178" s="16">
        <v>22900000</v>
      </c>
      <c r="B178" s="14" t="s">
        <v>178</v>
      </c>
      <c r="C178" s="31" t="s">
        <v>7</v>
      </c>
      <c r="D178" s="24" t="s">
        <v>5</v>
      </c>
      <c r="E178" s="42">
        <v>100</v>
      </c>
      <c r="F178" s="42">
        <f>G178*E178</f>
        <v>48300</v>
      </c>
      <c r="G178" s="23">
        <v>483</v>
      </c>
    </row>
    <row r="179" spans="1:8" ht="18.75" customHeight="1">
      <c r="A179" s="16"/>
      <c r="B179" s="46" t="s">
        <v>126</v>
      </c>
      <c r="C179" s="24"/>
      <c r="D179" s="24"/>
      <c r="E179" s="42"/>
      <c r="F179" s="45">
        <f>F17+F147</f>
        <v>46525399.039999999</v>
      </c>
      <c r="G179" s="23"/>
      <c r="H179" s="71"/>
    </row>
    <row r="180" spans="1:8">
      <c r="A180" s="22"/>
    </row>
    <row r="181" spans="1:8">
      <c r="A181" s="22"/>
    </row>
    <row r="182" spans="1:8">
      <c r="A182" s="22"/>
    </row>
    <row r="183" spans="1:8">
      <c r="A183" s="22"/>
    </row>
    <row r="184" spans="1:8">
      <c r="A184" s="22"/>
    </row>
  </sheetData>
  <mergeCells count="71">
    <mergeCell ref="B4:F4"/>
    <mergeCell ref="B1:G1"/>
    <mergeCell ref="B3:F3"/>
    <mergeCell ref="B5:F5"/>
    <mergeCell ref="A9:F9"/>
    <mergeCell ref="A12:B12"/>
    <mergeCell ref="A33:A34"/>
    <mergeCell ref="C33:C34"/>
    <mergeCell ref="D33:D34"/>
    <mergeCell ref="E33:E34"/>
    <mergeCell ref="F33:F34"/>
    <mergeCell ref="G58:G59"/>
    <mergeCell ref="G33:G34"/>
    <mergeCell ref="A41:A42"/>
    <mergeCell ref="C41:C42"/>
    <mergeCell ref="D41:D42"/>
    <mergeCell ref="E41:E42"/>
    <mergeCell ref="F41:F42"/>
    <mergeCell ref="G41:G42"/>
    <mergeCell ref="A58:A59"/>
    <mergeCell ref="C58:C59"/>
    <mergeCell ref="D58:D59"/>
    <mergeCell ref="E58:E59"/>
    <mergeCell ref="F58:F59"/>
    <mergeCell ref="G138:G139"/>
    <mergeCell ref="A68:A69"/>
    <mergeCell ref="C68:C69"/>
    <mergeCell ref="D68:D69"/>
    <mergeCell ref="E68:E69"/>
    <mergeCell ref="F68:F69"/>
    <mergeCell ref="G68:G69"/>
    <mergeCell ref="A138:A139"/>
    <mergeCell ref="C138:C139"/>
    <mergeCell ref="D138:D139"/>
    <mergeCell ref="E138:E139"/>
    <mergeCell ref="F138:F139"/>
    <mergeCell ref="C150:C151"/>
    <mergeCell ref="D150:D151"/>
    <mergeCell ref="E150:E151"/>
    <mergeCell ref="F150:F151"/>
    <mergeCell ref="G150:G151"/>
    <mergeCell ref="G155:G156"/>
    <mergeCell ref="A159:A160"/>
    <mergeCell ref="C159:C160"/>
    <mergeCell ref="D159:D160"/>
    <mergeCell ref="E159:E160"/>
    <mergeCell ref="F159:F160"/>
    <mergeCell ref="G159:G160"/>
    <mergeCell ref="A155:A156"/>
    <mergeCell ref="C155:C156"/>
    <mergeCell ref="D155:D156"/>
    <mergeCell ref="E155:E156"/>
    <mergeCell ref="F155:F156"/>
    <mergeCell ref="E165:E166"/>
    <mergeCell ref="F165:F166"/>
    <mergeCell ref="G174:G175"/>
    <mergeCell ref="A167:A168"/>
    <mergeCell ref="C167:C168"/>
    <mergeCell ref="D167:D168"/>
    <mergeCell ref="E167:E168"/>
    <mergeCell ref="F167:F168"/>
    <mergeCell ref="G167:G168"/>
    <mergeCell ref="G165:G166"/>
    <mergeCell ref="A165:A166"/>
    <mergeCell ref="C165:C166"/>
    <mergeCell ref="D165:D166"/>
    <mergeCell ref="A174:A175"/>
    <mergeCell ref="C174:C175"/>
    <mergeCell ref="D174:D175"/>
    <mergeCell ref="E174:E175"/>
    <mergeCell ref="F174:F175"/>
  </mergeCells>
  <pageMargins left="0.22" right="0.19685039370078741" top="0.4" bottom="0.43307086614173229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2014-09-11T07:02:16Z</dcterms:modified>
</cp:coreProperties>
</file>